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ZPP\Desktop\Katja\OŠ DUPLEK\Javno naročilo\"/>
    </mc:Choice>
  </mc:AlternateContent>
  <xr:revisionPtr revIDLastSave="0" documentId="10_ncr:8100000_{663F9EFD-5ADC-4CD9-ABA0-90DB697EFBF8}" xr6:coauthVersionLast="33" xr6:coauthVersionMax="33" xr10:uidLastSave="{00000000-0000-0000-0000-000000000000}"/>
  <bookViews>
    <workbookView xWindow="0" yWindow="0" windowWidth="28800" windowHeight="12225" tabRatio="969" firstSheet="15" activeTab="26" xr2:uid="{00000000-000D-0000-FFFF-FFFF00000000}"/>
  </bookViews>
  <sheets>
    <sheet name="Ponudba" sheetId="114" r:id="rId1"/>
    <sheet name="Navodila za izpolnjevanje" sheetId="116" r:id="rId2"/>
    <sheet name="Mleko in mlečni izdelki" sheetId="123" r:id="rId3"/>
    <sheet name="Meso in mesni izdelki" sheetId="117" r:id="rId4"/>
    <sheet name="Ribe in morski sadeži" sheetId="118" r:id="rId5"/>
    <sheet name="Olja" sheetId="119" r:id="rId6"/>
    <sheet name="Kis" sheetId="142" r:id="rId7"/>
    <sheet name="Jajca" sheetId="120" r:id="rId8"/>
    <sheet name="Sveža zelenjava" sheetId="146" r:id="rId9"/>
    <sheet name="Sveže sadje" sheetId="124" r:id="rId10"/>
    <sheet name="Suho sadje in oreščki" sheetId="140" r:id="rId11"/>
    <sheet name="Stročnice" sheetId="141" r:id="rId12"/>
    <sheet name="Splošno prehrambeno blago" sheetId="122" r:id="rId13"/>
    <sheet name="Zamrznjeni izdelki" sheetId="132" r:id="rId14"/>
    <sheet name="Zamrznjena sadje in zelen." sheetId="133" r:id="rId15"/>
    <sheet name="Konzervirana sadje in zel. " sheetId="126" r:id="rId16"/>
    <sheet name="Kruh, pekovski in fini iz. " sheetId="128" r:id="rId17"/>
    <sheet name="Testenine, zakuhe, testo" sheetId="137" r:id="rId18"/>
    <sheet name="Moke in mlevski izdelki" sheetId="138" r:id="rId19"/>
    <sheet name="Brezalkoholne pijače in v." sheetId="136" r:id="rId20"/>
    <sheet name="Čaji" sheetId="129" r:id="rId21"/>
    <sheet name="Med" sheetId="139" r:id="rId22"/>
    <sheet name="Čokolada in kakav" sheetId="130" r:id="rId23"/>
    <sheet name="Sladoled" sheetId="143" r:id="rId24"/>
    <sheet name="Riž" sheetId="131" r:id="rId25"/>
    <sheet name="Živila za posebne prehran." sheetId="144" r:id="rId26"/>
    <sheet name="Ekološko pridelana živila" sheetId="148" r:id="rId27"/>
  </sheets>
  <calcPr calcId="162913"/>
  <fileRecoveryPr autoRecover="0"/>
</workbook>
</file>

<file path=xl/calcChain.xml><?xml version="1.0" encoding="utf-8"?>
<calcChain xmlns="http://schemas.openxmlformats.org/spreadsheetml/2006/main">
  <c r="K5" i="130" l="1"/>
  <c r="L5" i="130" s="1"/>
  <c r="M5" i="130" s="1"/>
  <c r="K5" i="139"/>
  <c r="L5" i="139" s="1"/>
  <c r="M5" i="139" s="1"/>
  <c r="K11" i="137"/>
  <c r="L11" i="137"/>
  <c r="M11" i="137" s="1"/>
  <c r="K18" i="128"/>
  <c r="L18" i="128" s="1"/>
  <c r="M18" i="128" s="1"/>
  <c r="K14" i="128"/>
  <c r="L14" i="128"/>
  <c r="M14" i="128"/>
  <c r="K10" i="118"/>
  <c r="L10" i="118" s="1"/>
  <c r="M10" i="118" s="1"/>
  <c r="K11" i="118"/>
  <c r="L11" i="118"/>
  <c r="M11" i="118" s="1"/>
  <c r="K12" i="118"/>
  <c r="L12" i="118" s="1"/>
  <c r="M12" i="118" s="1"/>
  <c r="K13" i="118"/>
  <c r="L13" i="118"/>
  <c r="M13" i="118" s="1"/>
  <c r="K14" i="118"/>
  <c r="L14" i="118" s="1"/>
  <c r="M14" i="118" s="1"/>
  <c r="K15" i="118"/>
  <c r="L15" i="118"/>
  <c r="M15" i="118" s="1"/>
  <c r="K19" i="138"/>
  <c r="L19" i="138" s="1"/>
  <c r="M19" i="138" s="1"/>
  <c r="K7" i="138"/>
  <c r="L7" i="138"/>
  <c r="M7" i="138" s="1"/>
  <c r="K8" i="138"/>
  <c r="L8" i="138" s="1"/>
  <c r="M8" i="138" s="1"/>
  <c r="K4" i="138"/>
  <c r="L4" i="138"/>
  <c r="M4" i="138"/>
  <c r="K5" i="138"/>
  <c r="L5" i="138" s="1"/>
  <c r="M5" i="138" s="1"/>
  <c r="K65" i="122" l="1"/>
  <c r="L65" i="122" s="1"/>
  <c r="M65" i="122" s="1"/>
  <c r="K21" i="122"/>
  <c r="L21" i="122" s="1"/>
  <c r="M21" i="122" s="1"/>
  <c r="K20" i="122"/>
  <c r="L20" i="122"/>
  <c r="M20" i="122" s="1"/>
  <c r="I21" i="126" l="1"/>
  <c r="K73" i="122"/>
  <c r="L73" i="122" s="1"/>
  <c r="M73" i="122" s="1"/>
  <c r="K72" i="122"/>
  <c r="L72" i="122" s="1"/>
  <c r="M72" i="122" s="1"/>
  <c r="K71" i="122"/>
  <c r="L71" i="122" s="1"/>
  <c r="M71" i="122" s="1"/>
  <c r="K70" i="122"/>
  <c r="L70" i="122" s="1"/>
  <c r="M70" i="122" s="1"/>
  <c r="K69" i="122"/>
  <c r="L69" i="122" s="1"/>
  <c r="M69" i="122" s="1"/>
  <c r="K68" i="122"/>
  <c r="L68" i="122" s="1"/>
  <c r="M68" i="122" s="1"/>
  <c r="K67" i="122"/>
  <c r="L67" i="122" s="1"/>
  <c r="M67" i="122" s="1"/>
  <c r="K66" i="122"/>
  <c r="L66" i="122" s="1"/>
  <c r="M66" i="122" s="1"/>
  <c r="K64" i="122"/>
  <c r="L64" i="122" s="1"/>
  <c r="M64" i="122" s="1"/>
  <c r="K63" i="122"/>
  <c r="L63" i="122" s="1"/>
  <c r="M63" i="122" s="1"/>
  <c r="K62" i="122"/>
  <c r="L62" i="122" s="1"/>
  <c r="M62" i="122" s="1"/>
  <c r="K61" i="122"/>
  <c r="L61" i="122" s="1"/>
  <c r="M61" i="122" s="1"/>
  <c r="K60" i="122"/>
  <c r="L60" i="122" s="1"/>
  <c r="M60" i="122" s="1"/>
  <c r="L59" i="122"/>
  <c r="M59" i="122" s="1"/>
  <c r="K59" i="122"/>
  <c r="K58" i="122"/>
  <c r="L58" i="122" s="1"/>
  <c r="M58" i="122" s="1"/>
  <c r="K57" i="122"/>
  <c r="L57" i="122" s="1"/>
  <c r="M57" i="122" s="1"/>
  <c r="K56" i="122"/>
  <c r="L56" i="122" s="1"/>
  <c r="M56" i="122" s="1"/>
  <c r="K55" i="122"/>
  <c r="L55" i="122" s="1"/>
  <c r="M55" i="122" s="1"/>
  <c r="K54" i="122"/>
  <c r="L54" i="122" s="1"/>
  <c r="M54" i="122" s="1"/>
  <c r="K53" i="122"/>
  <c r="L53" i="122" s="1"/>
  <c r="M53" i="122" s="1"/>
  <c r="K52" i="122"/>
  <c r="L52" i="122" s="1"/>
  <c r="M52" i="122" s="1"/>
  <c r="K51" i="122"/>
  <c r="L51" i="122" s="1"/>
  <c r="M51" i="122" s="1"/>
  <c r="K50" i="122"/>
  <c r="L50" i="122" s="1"/>
  <c r="M50" i="122" s="1"/>
  <c r="K49" i="122"/>
  <c r="L49" i="122" s="1"/>
  <c r="M49" i="122" s="1"/>
  <c r="K48" i="122"/>
  <c r="L48" i="122" s="1"/>
  <c r="M48" i="122" s="1"/>
  <c r="K47" i="122"/>
  <c r="L47" i="122" s="1"/>
  <c r="M47" i="122" s="1"/>
  <c r="K46" i="122"/>
  <c r="L46" i="122" s="1"/>
  <c r="M46" i="122" s="1"/>
  <c r="K45" i="122"/>
  <c r="L45" i="122" s="1"/>
  <c r="M45" i="122" s="1"/>
  <c r="K44" i="122"/>
  <c r="L44" i="122" s="1"/>
  <c r="M44" i="122" s="1"/>
  <c r="K43" i="122"/>
  <c r="L43" i="122" s="1"/>
  <c r="M43" i="122" s="1"/>
  <c r="K42" i="122"/>
  <c r="L42" i="122" s="1"/>
  <c r="M42" i="122" s="1"/>
  <c r="K41" i="122"/>
  <c r="L41" i="122" s="1"/>
  <c r="M41" i="122" s="1"/>
  <c r="K40" i="122"/>
  <c r="L40" i="122" s="1"/>
  <c r="M40" i="122" s="1"/>
  <c r="K39" i="122"/>
  <c r="L39" i="122" s="1"/>
  <c r="M39" i="122" s="1"/>
  <c r="K38" i="122"/>
  <c r="L38" i="122" s="1"/>
  <c r="M38" i="122" s="1"/>
  <c r="K37" i="122"/>
  <c r="L37" i="122" s="1"/>
  <c r="M37" i="122" s="1"/>
  <c r="L36" i="122"/>
  <c r="M36" i="122" s="1"/>
  <c r="K36" i="122"/>
  <c r="K35" i="122"/>
  <c r="L35" i="122" s="1"/>
  <c r="M35" i="122" s="1"/>
  <c r="L34" i="122"/>
  <c r="M34" i="122" s="1"/>
  <c r="K34" i="122"/>
  <c r="K33" i="122"/>
  <c r="L33" i="122" s="1"/>
  <c r="M33" i="122" s="1"/>
  <c r="K32" i="122"/>
  <c r="L32" i="122" s="1"/>
  <c r="M32" i="122" s="1"/>
  <c r="K31" i="122"/>
  <c r="L31" i="122" s="1"/>
  <c r="M31" i="122" s="1"/>
  <c r="K30" i="122"/>
  <c r="L30" i="122" s="1"/>
  <c r="M30" i="122" s="1"/>
  <c r="L29" i="122"/>
  <c r="M29" i="122" s="1"/>
  <c r="K29" i="122"/>
  <c r="K28" i="122"/>
  <c r="L28" i="122" s="1"/>
  <c r="M28" i="122" s="1"/>
  <c r="K27" i="122"/>
  <c r="L27" i="122" s="1"/>
  <c r="M27" i="122" s="1"/>
  <c r="K26" i="122"/>
  <c r="L26" i="122" s="1"/>
  <c r="M26" i="122" s="1"/>
  <c r="K25" i="122"/>
  <c r="L25" i="122" s="1"/>
  <c r="M25" i="122" s="1"/>
  <c r="K24" i="122"/>
  <c r="L24" i="122" s="1"/>
  <c r="M24" i="122" s="1"/>
  <c r="K23" i="122"/>
  <c r="L23" i="122" s="1"/>
  <c r="M23" i="122" s="1"/>
  <c r="K22" i="122"/>
  <c r="L22" i="122" s="1"/>
  <c r="M22" i="122" s="1"/>
  <c r="K19" i="122"/>
  <c r="L19" i="122" s="1"/>
  <c r="M19" i="122" s="1"/>
  <c r="K18" i="122"/>
  <c r="L18" i="122" s="1"/>
  <c r="M18" i="122" s="1"/>
  <c r="K17" i="122"/>
  <c r="L17" i="122" s="1"/>
  <c r="M17" i="122" s="1"/>
  <c r="K16" i="122"/>
  <c r="L16" i="122" s="1"/>
  <c r="M16" i="122" s="1"/>
  <c r="K15" i="122"/>
  <c r="L15" i="122" s="1"/>
  <c r="M15" i="122" s="1"/>
  <c r="K14" i="122"/>
  <c r="L14" i="122" s="1"/>
  <c r="M14" i="122" s="1"/>
  <c r="K13" i="122"/>
  <c r="L13" i="122" s="1"/>
  <c r="M13" i="122" s="1"/>
  <c r="K12" i="122"/>
  <c r="L12" i="122" s="1"/>
  <c r="M12" i="122" s="1"/>
  <c r="K11" i="122"/>
  <c r="L11" i="122" s="1"/>
  <c r="M11" i="122" s="1"/>
  <c r="K10" i="122"/>
  <c r="L10" i="122" s="1"/>
  <c r="M10" i="122" s="1"/>
  <c r="K9" i="122"/>
  <c r="L9" i="122" s="1"/>
  <c r="M9" i="122" s="1"/>
  <c r="L8" i="122"/>
  <c r="M8" i="122" s="1"/>
  <c r="K8" i="122"/>
  <c r="K7" i="122"/>
  <c r="L7" i="122" s="1"/>
  <c r="M7" i="122" s="1"/>
  <c r="K6" i="122"/>
  <c r="L6" i="122" s="1"/>
  <c r="M6" i="122" s="1"/>
  <c r="K5" i="122"/>
  <c r="L5" i="122" s="1"/>
  <c r="M5" i="122" s="1"/>
  <c r="K3" i="146" l="1"/>
  <c r="L3" i="146" s="1"/>
  <c r="M3" i="146" s="1"/>
  <c r="K4" i="146"/>
  <c r="L4" i="146" s="1"/>
  <c r="K5" i="146"/>
  <c r="L5" i="146"/>
  <c r="M5" i="146" s="1"/>
  <c r="K6" i="146"/>
  <c r="L6" i="146" s="1"/>
  <c r="M6" i="146" s="1"/>
  <c r="K7" i="146"/>
  <c r="L7" i="146" s="1"/>
  <c r="M7" i="146" s="1"/>
  <c r="K8" i="146"/>
  <c r="L8" i="146" s="1"/>
  <c r="M8" i="146" s="1"/>
  <c r="K9" i="146"/>
  <c r="L9" i="146" s="1"/>
  <c r="M9" i="146" s="1"/>
  <c r="K10" i="146"/>
  <c r="L10" i="146" s="1"/>
  <c r="M10" i="146" s="1"/>
  <c r="K11" i="146"/>
  <c r="L11" i="146" s="1"/>
  <c r="M11" i="146" s="1"/>
  <c r="K12" i="146"/>
  <c r="L12" i="146" s="1"/>
  <c r="M12" i="146" s="1"/>
  <c r="K13" i="146"/>
  <c r="L13" i="146" s="1"/>
  <c r="M13" i="146" s="1"/>
  <c r="K14" i="146"/>
  <c r="L14" i="146" s="1"/>
  <c r="M14" i="146" s="1"/>
  <c r="K15" i="146"/>
  <c r="L15" i="146" s="1"/>
  <c r="M15" i="146" s="1"/>
  <c r="K16" i="146"/>
  <c r="L16" i="146" s="1"/>
  <c r="M16" i="146" s="1"/>
  <c r="K17" i="146"/>
  <c r="L17" i="146" s="1"/>
  <c r="M17" i="146" s="1"/>
  <c r="K18" i="146"/>
  <c r="L18" i="146" s="1"/>
  <c r="M18" i="146" s="1"/>
  <c r="K19" i="146"/>
  <c r="L19" i="146" s="1"/>
  <c r="M19" i="146" s="1"/>
  <c r="K20" i="146"/>
  <c r="L20" i="146"/>
  <c r="M20" i="146" s="1"/>
  <c r="K21" i="146"/>
  <c r="L21" i="146" s="1"/>
  <c r="M21" i="146" s="1"/>
  <c r="K22" i="146"/>
  <c r="L22" i="146" s="1"/>
  <c r="M22" i="146" s="1"/>
  <c r="K23" i="146"/>
  <c r="L23" i="146" s="1"/>
  <c r="M23" i="146" s="1"/>
  <c r="K24" i="146"/>
  <c r="L24" i="146" s="1"/>
  <c r="M24" i="146" s="1"/>
  <c r="K25" i="146"/>
  <c r="L25" i="146" s="1"/>
  <c r="M25" i="146" s="1"/>
  <c r="K26" i="146"/>
  <c r="L26" i="146" s="1"/>
  <c r="M26" i="146" s="1"/>
  <c r="K27" i="146"/>
  <c r="L27" i="146" s="1"/>
  <c r="M27" i="146" s="1"/>
  <c r="K28" i="146"/>
  <c r="L28" i="146" s="1"/>
  <c r="M28" i="146" s="1"/>
  <c r="K29" i="146"/>
  <c r="L29" i="146" s="1"/>
  <c r="M29" i="146" s="1"/>
  <c r="K30" i="146"/>
  <c r="L30" i="146" s="1"/>
  <c r="M30" i="146" s="1"/>
  <c r="K31" i="146"/>
  <c r="L31" i="146" s="1"/>
  <c r="M31" i="146" s="1"/>
  <c r="K32" i="146"/>
  <c r="L32" i="146" s="1"/>
  <c r="M32" i="146" s="1"/>
  <c r="K33" i="146"/>
  <c r="L33" i="146" s="1"/>
  <c r="M33" i="146" s="1"/>
  <c r="K34" i="146"/>
  <c r="L34" i="146" s="1"/>
  <c r="M34" i="146" s="1"/>
  <c r="K35" i="146"/>
  <c r="L35" i="146" s="1"/>
  <c r="M35" i="146" s="1"/>
  <c r="K36" i="146"/>
  <c r="L36" i="146"/>
  <c r="M36" i="146" s="1"/>
  <c r="K37" i="146"/>
  <c r="L37" i="146" s="1"/>
  <c r="M37" i="146" s="1"/>
  <c r="K38" i="146"/>
  <c r="L38" i="146" s="1"/>
  <c r="M38" i="146" s="1"/>
  <c r="K39" i="146"/>
  <c r="L39" i="146" s="1"/>
  <c r="M39" i="146" s="1"/>
  <c r="K40" i="146"/>
  <c r="L40" i="146" s="1"/>
  <c r="M40" i="146" s="1"/>
  <c r="K41" i="146"/>
  <c r="L41" i="146" s="1"/>
  <c r="M41" i="146" s="1"/>
  <c r="K42" i="146"/>
  <c r="L42" i="146" s="1"/>
  <c r="M42" i="146" s="1"/>
  <c r="K43" i="146"/>
  <c r="L43" i="146" s="1"/>
  <c r="M43" i="146" s="1"/>
  <c r="K44" i="146"/>
  <c r="L44" i="146"/>
  <c r="M44" i="146" s="1"/>
  <c r="K45" i="146"/>
  <c r="L45" i="146" s="1"/>
  <c r="M45" i="146" s="1"/>
  <c r="K46" i="146"/>
  <c r="L46" i="146" s="1"/>
  <c r="M46" i="146" s="1"/>
  <c r="K47" i="146"/>
  <c r="L47" i="146" s="1"/>
  <c r="M47" i="146" s="1"/>
  <c r="K48" i="146"/>
  <c r="L48" i="146" s="1"/>
  <c r="M48" i="146" s="1"/>
  <c r="K49" i="146"/>
  <c r="L49" i="146" s="1"/>
  <c r="M49" i="146" s="1"/>
  <c r="K50" i="146"/>
  <c r="L50" i="146" s="1"/>
  <c r="M50" i="146" s="1"/>
  <c r="K51" i="146"/>
  <c r="L51" i="146" s="1"/>
  <c r="M51" i="146" s="1"/>
  <c r="I52" i="146"/>
  <c r="K52" i="146" l="1"/>
  <c r="L52" i="146"/>
  <c r="M4" i="146"/>
  <c r="M52" i="146" s="1"/>
  <c r="K19" i="123" l="1"/>
  <c r="K20" i="123"/>
  <c r="K21" i="123"/>
  <c r="L21" i="123" s="1"/>
  <c r="M21" i="123" s="1"/>
  <c r="K22" i="123"/>
  <c r="K23" i="123"/>
  <c r="K24" i="123"/>
  <c r="L24" i="123" s="1"/>
  <c r="M24" i="123" s="1"/>
  <c r="K25" i="123"/>
  <c r="L25" i="123" s="1"/>
  <c r="M25" i="123" s="1"/>
  <c r="K26" i="123"/>
  <c r="L26" i="123" s="1"/>
  <c r="M26" i="123" s="1"/>
  <c r="L19" i="123"/>
  <c r="M19" i="123" s="1"/>
  <c r="L20" i="123"/>
  <c r="M20" i="123" s="1"/>
  <c r="L22" i="123"/>
  <c r="M22" i="123" s="1"/>
  <c r="L23" i="123"/>
  <c r="M23" i="123" s="1"/>
  <c r="L4" i="144" l="1"/>
  <c r="L5" i="144" s="1"/>
  <c r="L6" i="144" s="1"/>
  <c r="L7" i="144" s="1"/>
  <c r="L8" i="144" s="1"/>
  <c r="L9" i="144" s="1"/>
  <c r="L10" i="144" s="1"/>
  <c r="L11" i="144" s="1"/>
  <c r="L12" i="144" s="1"/>
  <c r="L13" i="144" s="1"/>
  <c r="L14" i="144" s="1"/>
  <c r="L15" i="144" s="1"/>
  <c r="L16" i="144" s="1"/>
  <c r="L17" i="144" s="1"/>
  <c r="L18" i="144" s="1"/>
  <c r="L19" i="144" s="1"/>
  <c r="L20" i="144" s="1"/>
  <c r="L21" i="144" s="1"/>
  <c r="L22" i="144" s="1"/>
  <c r="L23" i="144" s="1"/>
  <c r="L24" i="144" s="1"/>
  <c r="L25" i="144" s="1"/>
  <c r="K3" i="143"/>
  <c r="L3" i="143" s="1"/>
  <c r="M3" i="143" s="1"/>
  <c r="K4" i="143"/>
  <c r="L4" i="143" s="1"/>
  <c r="M4" i="143" s="1"/>
  <c r="K5" i="143"/>
  <c r="L5" i="143" s="1"/>
  <c r="M5" i="143" s="1"/>
  <c r="K6" i="143"/>
  <c r="L6" i="143" s="1"/>
  <c r="M6" i="143" s="1"/>
  <c r="I7" i="143"/>
  <c r="K3" i="142"/>
  <c r="L3" i="142" s="1"/>
  <c r="K4" i="142"/>
  <c r="L4" i="142" s="1"/>
  <c r="M4" i="142" s="1"/>
  <c r="K5" i="142"/>
  <c r="L5" i="142" s="1"/>
  <c r="M5" i="142" s="1"/>
  <c r="I6" i="142"/>
  <c r="K3" i="141"/>
  <c r="L3" i="141" s="1"/>
  <c r="K4" i="141"/>
  <c r="L4" i="141" s="1"/>
  <c r="M4" i="141" s="1"/>
  <c r="K5" i="141"/>
  <c r="L5" i="141" s="1"/>
  <c r="M5" i="141" s="1"/>
  <c r="K6" i="141"/>
  <c r="L6" i="141" s="1"/>
  <c r="M6" i="141" s="1"/>
  <c r="I7" i="141"/>
  <c r="K3" i="140"/>
  <c r="L3" i="140" s="1"/>
  <c r="K4" i="140"/>
  <c r="L4" i="140" s="1"/>
  <c r="M4" i="140" s="1"/>
  <c r="K5" i="140"/>
  <c r="L5" i="140" s="1"/>
  <c r="M5" i="140" s="1"/>
  <c r="K6" i="140"/>
  <c r="L6" i="140" s="1"/>
  <c r="M6" i="140" s="1"/>
  <c r="K7" i="140"/>
  <c r="L7" i="140" s="1"/>
  <c r="M7" i="140" s="1"/>
  <c r="K8" i="140"/>
  <c r="L8" i="140" s="1"/>
  <c r="M8" i="140" s="1"/>
  <c r="K9" i="140"/>
  <c r="L9" i="140" s="1"/>
  <c r="M9" i="140" s="1"/>
  <c r="K10" i="140"/>
  <c r="L10" i="140" s="1"/>
  <c r="M10" i="140" s="1"/>
  <c r="K11" i="140"/>
  <c r="L11" i="140" s="1"/>
  <c r="M11" i="140" s="1"/>
  <c r="K12" i="140"/>
  <c r="L12" i="140" s="1"/>
  <c r="M12" i="140" s="1"/>
  <c r="K13" i="140"/>
  <c r="L13" i="140" s="1"/>
  <c r="M13" i="140" s="1"/>
  <c r="K14" i="140"/>
  <c r="L14" i="140" s="1"/>
  <c r="M14" i="140" s="1"/>
  <c r="I15" i="140"/>
  <c r="K3" i="139"/>
  <c r="L3" i="139" s="1"/>
  <c r="M3" i="139" s="1"/>
  <c r="K4" i="139"/>
  <c r="L4" i="139" s="1"/>
  <c r="K6" i="139"/>
  <c r="L6" i="139" s="1"/>
  <c r="M6" i="139" s="1"/>
  <c r="I7" i="139"/>
  <c r="K3" i="138"/>
  <c r="L3" i="138" s="1"/>
  <c r="M3" i="138" s="1"/>
  <c r="K6" i="138"/>
  <c r="L6" i="138" s="1"/>
  <c r="K9" i="138"/>
  <c r="L9" i="138" s="1"/>
  <c r="M9" i="138" s="1"/>
  <c r="K10" i="138"/>
  <c r="L10" i="138" s="1"/>
  <c r="M10" i="138" s="1"/>
  <c r="K11" i="138"/>
  <c r="L11" i="138" s="1"/>
  <c r="M11" i="138" s="1"/>
  <c r="K12" i="138"/>
  <c r="L12" i="138" s="1"/>
  <c r="M12" i="138" s="1"/>
  <c r="K13" i="138"/>
  <c r="L13" i="138" s="1"/>
  <c r="M13" i="138" s="1"/>
  <c r="K14" i="138"/>
  <c r="L14" i="138" s="1"/>
  <c r="M14" i="138" s="1"/>
  <c r="K15" i="138"/>
  <c r="L15" i="138" s="1"/>
  <c r="M15" i="138" s="1"/>
  <c r="K16" i="138"/>
  <c r="L16" i="138" s="1"/>
  <c r="M16" i="138" s="1"/>
  <c r="K17" i="138"/>
  <c r="L17" i="138" s="1"/>
  <c r="M17" i="138" s="1"/>
  <c r="K18" i="138"/>
  <c r="L18" i="138" s="1"/>
  <c r="M18" i="138" s="1"/>
  <c r="K20" i="138"/>
  <c r="L20" i="138" s="1"/>
  <c r="M20" i="138" s="1"/>
  <c r="K21" i="138"/>
  <c r="L21" i="138" s="1"/>
  <c r="M21" i="138" s="1"/>
  <c r="K22" i="138"/>
  <c r="L22" i="138" s="1"/>
  <c r="M22" i="138" s="1"/>
  <c r="I23" i="138"/>
  <c r="K7" i="143" l="1"/>
  <c r="K4" i="144"/>
  <c r="K5" i="144" s="1"/>
  <c r="K6" i="144" s="1"/>
  <c r="K7" i="144" s="1"/>
  <c r="K8" i="144" s="1"/>
  <c r="K9" i="144" s="1"/>
  <c r="K10" i="144" s="1"/>
  <c r="K11" i="144" s="1"/>
  <c r="K12" i="144" s="1"/>
  <c r="K13" i="144" s="1"/>
  <c r="K14" i="144" s="1"/>
  <c r="K15" i="144" s="1"/>
  <c r="K16" i="144" s="1"/>
  <c r="K17" i="144" s="1"/>
  <c r="K18" i="144" s="1"/>
  <c r="K19" i="144" s="1"/>
  <c r="K20" i="144" s="1"/>
  <c r="K21" i="144" s="1"/>
  <c r="K22" i="144" s="1"/>
  <c r="K23" i="144" s="1"/>
  <c r="K24" i="144" s="1"/>
  <c r="K25" i="144" s="1"/>
  <c r="M4" i="144"/>
  <c r="M5" i="144" s="1"/>
  <c r="M6" i="144" s="1"/>
  <c r="M7" i="144" s="1"/>
  <c r="M8" i="144" s="1"/>
  <c r="M9" i="144" s="1"/>
  <c r="M10" i="144" s="1"/>
  <c r="M11" i="144" s="1"/>
  <c r="M12" i="144" s="1"/>
  <c r="M13" i="144" s="1"/>
  <c r="M14" i="144" s="1"/>
  <c r="M15" i="144" s="1"/>
  <c r="M16" i="144" s="1"/>
  <c r="M17" i="144" s="1"/>
  <c r="M18" i="144" s="1"/>
  <c r="M19" i="144" s="1"/>
  <c r="M20" i="144" s="1"/>
  <c r="M21" i="144" s="1"/>
  <c r="M22" i="144" s="1"/>
  <c r="M23" i="144" s="1"/>
  <c r="M24" i="144" s="1"/>
  <c r="M25" i="144" s="1"/>
  <c r="M7" i="143"/>
  <c r="L7" i="143"/>
  <c r="L6" i="142"/>
  <c r="M3" i="142"/>
  <c r="M6" i="142" s="1"/>
  <c r="K6" i="142"/>
  <c r="M3" i="141"/>
  <c r="M7" i="141" s="1"/>
  <c r="L7" i="141"/>
  <c r="K7" i="141"/>
  <c r="L15" i="140"/>
  <c r="M3" i="140"/>
  <c r="M15" i="140" s="1"/>
  <c r="K15" i="140"/>
  <c r="M4" i="139"/>
  <c r="M7" i="139" s="1"/>
  <c r="L7" i="139"/>
  <c r="K7" i="139"/>
  <c r="L23" i="138"/>
  <c r="M6" i="138"/>
  <c r="M23" i="138" s="1"/>
  <c r="K23" i="138"/>
  <c r="K4" i="137" l="1"/>
  <c r="L4" i="137" s="1"/>
  <c r="M4" i="137" s="1"/>
  <c r="K5" i="137"/>
  <c r="L5" i="137"/>
  <c r="M5" i="137" s="1"/>
  <c r="K6" i="137"/>
  <c r="L6" i="137" s="1"/>
  <c r="M6" i="137" s="1"/>
  <c r="K7" i="137"/>
  <c r="L7" i="137" s="1"/>
  <c r="M7" i="137" s="1"/>
  <c r="K8" i="137"/>
  <c r="L8" i="137" s="1"/>
  <c r="M8" i="137" s="1"/>
  <c r="K9" i="137"/>
  <c r="L9" i="137" s="1"/>
  <c r="M9" i="137" s="1"/>
  <c r="K10" i="137"/>
  <c r="L10" i="137" s="1"/>
  <c r="M10" i="137" s="1"/>
  <c r="K12" i="137"/>
  <c r="L12" i="137" s="1"/>
  <c r="M12" i="137" s="1"/>
  <c r="K13" i="137"/>
  <c r="L13" i="137" s="1"/>
  <c r="M13" i="137" s="1"/>
  <c r="K14" i="137"/>
  <c r="L14" i="137" s="1"/>
  <c r="M14" i="137" s="1"/>
  <c r="K15" i="137"/>
  <c r="L15" i="137" s="1"/>
  <c r="M15" i="137" s="1"/>
  <c r="K16" i="137"/>
  <c r="L16" i="137" s="1"/>
  <c r="M16" i="137" s="1"/>
  <c r="K17" i="137"/>
  <c r="L17" i="137" s="1"/>
  <c r="M17" i="137" s="1"/>
  <c r="K18" i="137"/>
  <c r="L18" i="137" s="1"/>
  <c r="M18" i="137" s="1"/>
  <c r="K19" i="137"/>
  <c r="L19" i="137" s="1"/>
  <c r="M19" i="137" s="1"/>
  <c r="K20" i="137"/>
  <c r="L20" i="137" s="1"/>
  <c r="M20" i="137" s="1"/>
  <c r="K21" i="137"/>
  <c r="L21" i="137" s="1"/>
  <c r="M21" i="137" s="1"/>
  <c r="K22" i="137"/>
  <c r="L22" i="137" s="1"/>
  <c r="M22" i="137" s="1"/>
  <c r="K23" i="137"/>
  <c r="L23" i="137" s="1"/>
  <c r="M23" i="137" s="1"/>
  <c r="K24" i="137"/>
  <c r="L24" i="137" s="1"/>
  <c r="M24" i="137" s="1"/>
  <c r="K25" i="137"/>
  <c r="L25" i="137" s="1"/>
  <c r="M25" i="137" s="1"/>
  <c r="K26" i="137"/>
  <c r="L26" i="137" s="1"/>
  <c r="M26" i="137" s="1"/>
  <c r="K27" i="137"/>
  <c r="L27" i="137" s="1"/>
  <c r="M27" i="137" s="1"/>
  <c r="K28" i="137"/>
  <c r="L28" i="137" s="1"/>
  <c r="M28" i="137" s="1"/>
  <c r="K29" i="137"/>
  <c r="L29" i="137" s="1"/>
  <c r="M29" i="137" s="1"/>
  <c r="I30" i="137"/>
  <c r="K3" i="136" l="1"/>
  <c r="L3" i="136" s="1"/>
  <c r="K4" i="136"/>
  <c r="L4" i="136" s="1"/>
  <c r="M4" i="136" s="1"/>
  <c r="K5" i="136"/>
  <c r="L5" i="136" s="1"/>
  <c r="M5" i="136" s="1"/>
  <c r="K6" i="136"/>
  <c r="L6" i="136" s="1"/>
  <c r="M6" i="136" s="1"/>
  <c r="K7" i="136"/>
  <c r="L7" i="136" s="1"/>
  <c r="M7" i="136" s="1"/>
  <c r="K8" i="136"/>
  <c r="L8" i="136" s="1"/>
  <c r="M8" i="136" s="1"/>
  <c r="K9" i="136"/>
  <c r="L9" i="136"/>
  <c r="M9" i="136" s="1"/>
  <c r="K10" i="136"/>
  <c r="L10" i="136" s="1"/>
  <c r="M10" i="136" s="1"/>
  <c r="K11" i="136"/>
  <c r="L11" i="136" s="1"/>
  <c r="M11" i="136" s="1"/>
  <c r="K12" i="136"/>
  <c r="L12" i="136" s="1"/>
  <c r="M12" i="136" s="1"/>
  <c r="I13" i="136"/>
  <c r="L13" i="136" l="1"/>
  <c r="M3" i="136"/>
  <c r="M13" i="136" s="1"/>
  <c r="K13" i="136"/>
  <c r="K3" i="133" l="1"/>
  <c r="L3" i="133" s="1"/>
  <c r="K4" i="133"/>
  <c r="L4" i="133" s="1"/>
  <c r="M4" i="133" s="1"/>
  <c r="K5" i="133"/>
  <c r="L5" i="133"/>
  <c r="M5" i="133" s="1"/>
  <c r="K6" i="133"/>
  <c r="L6" i="133"/>
  <c r="M6" i="133"/>
  <c r="K7" i="133"/>
  <c r="L7" i="133" s="1"/>
  <c r="M7" i="133" s="1"/>
  <c r="K8" i="133"/>
  <c r="L8" i="133" s="1"/>
  <c r="M8" i="133" s="1"/>
  <c r="K9" i="133"/>
  <c r="L9" i="133" s="1"/>
  <c r="M9" i="133" s="1"/>
  <c r="K10" i="133"/>
  <c r="L10" i="133" s="1"/>
  <c r="M10" i="133" s="1"/>
  <c r="K11" i="133"/>
  <c r="L11" i="133" s="1"/>
  <c r="M11" i="133" s="1"/>
  <c r="K12" i="133"/>
  <c r="L12" i="133" s="1"/>
  <c r="M12" i="133" s="1"/>
  <c r="K13" i="133"/>
  <c r="L13" i="133"/>
  <c r="M13" i="133" s="1"/>
  <c r="K14" i="133"/>
  <c r="L14" i="133" s="1"/>
  <c r="M14" i="133" s="1"/>
  <c r="K15" i="133"/>
  <c r="L15" i="133" s="1"/>
  <c r="M15" i="133" s="1"/>
  <c r="K16" i="133"/>
  <c r="L16" i="133" s="1"/>
  <c r="M16" i="133" s="1"/>
  <c r="K17" i="133"/>
  <c r="L17" i="133" s="1"/>
  <c r="M17" i="133" s="1"/>
  <c r="K18" i="133"/>
  <c r="L18" i="133"/>
  <c r="M18" i="133" s="1"/>
  <c r="I19" i="133"/>
  <c r="M3" i="133" l="1"/>
  <c r="M19" i="133" s="1"/>
  <c r="L19" i="133"/>
  <c r="K19" i="133"/>
  <c r="K3" i="132" l="1"/>
  <c r="L3" i="132"/>
  <c r="M3" i="132"/>
  <c r="K4" i="132"/>
  <c r="L4" i="132" s="1"/>
  <c r="K5" i="132"/>
  <c r="L5" i="132"/>
  <c r="M5" i="132" s="1"/>
  <c r="K6" i="132"/>
  <c r="L6" i="132"/>
  <c r="M6" i="132" s="1"/>
  <c r="K7" i="132"/>
  <c r="L7" i="132"/>
  <c r="M7" i="132"/>
  <c r="K8" i="132"/>
  <c r="L8" i="132" s="1"/>
  <c r="M8" i="132" s="1"/>
  <c r="K9" i="132"/>
  <c r="L9" i="132"/>
  <c r="M9" i="132" s="1"/>
  <c r="K10" i="132"/>
  <c r="L10" i="132" s="1"/>
  <c r="M10" i="132" s="1"/>
  <c r="K11" i="132"/>
  <c r="L11" i="132" s="1"/>
  <c r="M11" i="132" s="1"/>
  <c r="K12" i="132"/>
  <c r="L12" i="132" s="1"/>
  <c r="M12" i="132" s="1"/>
  <c r="K13" i="132"/>
  <c r="L13" i="132" s="1"/>
  <c r="M13" i="132" s="1"/>
  <c r="K14" i="132"/>
  <c r="L14" i="132"/>
  <c r="M14" i="132" s="1"/>
  <c r="K15" i="132"/>
  <c r="L15" i="132"/>
  <c r="M15" i="132"/>
  <c r="K16" i="132"/>
  <c r="L16" i="132" s="1"/>
  <c r="M16" i="132" s="1"/>
  <c r="K17" i="132"/>
  <c r="L17" i="132" s="1"/>
  <c r="M17" i="132" s="1"/>
  <c r="K18" i="132"/>
  <c r="L18" i="132"/>
  <c r="M18" i="132" s="1"/>
  <c r="K19" i="132"/>
  <c r="L19" i="132"/>
  <c r="M19" i="132"/>
  <c r="K20" i="132"/>
  <c r="L20" i="132" s="1"/>
  <c r="M20" i="132" s="1"/>
  <c r="I21" i="132"/>
  <c r="K21" i="132" l="1"/>
  <c r="L21" i="132"/>
  <c r="M4" i="132"/>
  <c r="M21" i="132" s="1"/>
  <c r="K18" i="123"/>
  <c r="L18" i="123" s="1"/>
  <c r="M18" i="123" s="1"/>
  <c r="K3" i="131" l="1"/>
  <c r="L3" i="131"/>
  <c r="M3" i="131"/>
  <c r="K4" i="131"/>
  <c r="L4" i="131" s="1"/>
  <c r="K5" i="131"/>
  <c r="L5" i="131"/>
  <c r="M5" i="131" s="1"/>
  <c r="K3" i="130"/>
  <c r="L3" i="130" s="1"/>
  <c r="M3" i="130" s="1"/>
  <c r="K4" i="130"/>
  <c r="L4" i="130" s="1"/>
  <c r="K6" i="130"/>
  <c r="L6" i="130" s="1"/>
  <c r="M6" i="130" s="1"/>
  <c r="I7" i="130"/>
  <c r="I17" i="129"/>
  <c r="K16" i="129"/>
  <c r="L16" i="129" s="1"/>
  <c r="M16" i="129" s="1"/>
  <c r="K15" i="129"/>
  <c r="L15" i="129" s="1"/>
  <c r="M15" i="129" s="1"/>
  <c r="K14" i="129"/>
  <c r="L14" i="129" s="1"/>
  <c r="M14" i="129" s="1"/>
  <c r="K13" i="129"/>
  <c r="L13" i="129" s="1"/>
  <c r="M13" i="129" s="1"/>
  <c r="K12" i="129"/>
  <c r="L12" i="129" s="1"/>
  <c r="M12" i="129" s="1"/>
  <c r="K11" i="129"/>
  <c r="L11" i="129" s="1"/>
  <c r="M11" i="129" s="1"/>
  <c r="K10" i="129"/>
  <c r="L10" i="129" s="1"/>
  <c r="M10" i="129" s="1"/>
  <c r="K9" i="129"/>
  <c r="L9" i="129" s="1"/>
  <c r="M9" i="129" s="1"/>
  <c r="K8" i="129"/>
  <c r="L8" i="129" s="1"/>
  <c r="M8" i="129" s="1"/>
  <c r="K7" i="129"/>
  <c r="L7" i="129" s="1"/>
  <c r="M7" i="129" s="1"/>
  <c r="K6" i="129"/>
  <c r="L6" i="129" s="1"/>
  <c r="M6" i="129" s="1"/>
  <c r="K5" i="129"/>
  <c r="L5" i="129" s="1"/>
  <c r="M5" i="129" s="1"/>
  <c r="K4" i="129"/>
  <c r="L4" i="129" s="1"/>
  <c r="M4" i="129" s="1"/>
  <c r="K3" i="129"/>
  <c r="L3" i="129" s="1"/>
  <c r="I48" i="128"/>
  <c r="K47" i="128"/>
  <c r="L47" i="128" s="1"/>
  <c r="M47" i="128" s="1"/>
  <c r="K46" i="128"/>
  <c r="L46" i="128" s="1"/>
  <c r="M46" i="128" s="1"/>
  <c r="K45" i="128"/>
  <c r="L45" i="128" s="1"/>
  <c r="M45" i="128" s="1"/>
  <c r="K44" i="128"/>
  <c r="L44" i="128" s="1"/>
  <c r="M44" i="128" s="1"/>
  <c r="K43" i="128"/>
  <c r="L43" i="128" s="1"/>
  <c r="M43" i="128" s="1"/>
  <c r="K42" i="128"/>
  <c r="L42" i="128" s="1"/>
  <c r="M42" i="128" s="1"/>
  <c r="K41" i="128"/>
  <c r="L41" i="128" s="1"/>
  <c r="M41" i="128" s="1"/>
  <c r="K40" i="128"/>
  <c r="L40" i="128" s="1"/>
  <c r="M40" i="128" s="1"/>
  <c r="K39" i="128"/>
  <c r="L39" i="128" s="1"/>
  <c r="M39" i="128" s="1"/>
  <c r="K38" i="128"/>
  <c r="L38" i="128" s="1"/>
  <c r="M38" i="128" s="1"/>
  <c r="K37" i="128"/>
  <c r="L37" i="128" s="1"/>
  <c r="M37" i="128" s="1"/>
  <c r="K36" i="128"/>
  <c r="L36" i="128" s="1"/>
  <c r="M36" i="128" s="1"/>
  <c r="K35" i="128"/>
  <c r="L35" i="128" s="1"/>
  <c r="M35" i="128" s="1"/>
  <c r="K34" i="128"/>
  <c r="L34" i="128" s="1"/>
  <c r="M34" i="128" s="1"/>
  <c r="K33" i="128"/>
  <c r="L33" i="128" s="1"/>
  <c r="M33" i="128" s="1"/>
  <c r="K32" i="128"/>
  <c r="L32" i="128" s="1"/>
  <c r="M32" i="128" s="1"/>
  <c r="K31" i="128"/>
  <c r="L31" i="128" s="1"/>
  <c r="M31" i="128" s="1"/>
  <c r="K30" i="128"/>
  <c r="L30" i="128" s="1"/>
  <c r="M30" i="128" s="1"/>
  <c r="K29" i="128"/>
  <c r="L29" i="128" s="1"/>
  <c r="M29" i="128" s="1"/>
  <c r="K28" i="128"/>
  <c r="L28" i="128" s="1"/>
  <c r="M28" i="128" s="1"/>
  <c r="K27" i="128"/>
  <c r="L27" i="128" s="1"/>
  <c r="M27" i="128" s="1"/>
  <c r="K26" i="128"/>
  <c r="L26" i="128" s="1"/>
  <c r="M26" i="128" s="1"/>
  <c r="K25" i="128"/>
  <c r="L25" i="128" s="1"/>
  <c r="M25" i="128" s="1"/>
  <c r="K24" i="128"/>
  <c r="L24" i="128" s="1"/>
  <c r="M24" i="128" s="1"/>
  <c r="K23" i="128"/>
  <c r="L23" i="128" s="1"/>
  <c r="M23" i="128" s="1"/>
  <c r="K22" i="128"/>
  <c r="L22" i="128" s="1"/>
  <c r="M22" i="128" s="1"/>
  <c r="K21" i="128"/>
  <c r="L21" i="128" s="1"/>
  <c r="M21" i="128" s="1"/>
  <c r="K20" i="128"/>
  <c r="L20" i="128" s="1"/>
  <c r="M20" i="128" s="1"/>
  <c r="K19" i="128"/>
  <c r="L19" i="128" s="1"/>
  <c r="M19" i="128" s="1"/>
  <c r="K17" i="128"/>
  <c r="L17" i="128" s="1"/>
  <c r="M17" i="128" s="1"/>
  <c r="K16" i="128"/>
  <c r="L16" i="128" s="1"/>
  <c r="M16" i="128" s="1"/>
  <c r="K15" i="128"/>
  <c r="L15" i="128" s="1"/>
  <c r="M15" i="128" s="1"/>
  <c r="K13" i="128"/>
  <c r="L13" i="128" s="1"/>
  <c r="M13" i="128" s="1"/>
  <c r="K12" i="128"/>
  <c r="L12" i="128" s="1"/>
  <c r="M12" i="128" s="1"/>
  <c r="K11" i="128"/>
  <c r="L11" i="128" s="1"/>
  <c r="M11" i="128" s="1"/>
  <c r="K10" i="128"/>
  <c r="L10" i="128" s="1"/>
  <c r="M10" i="128" s="1"/>
  <c r="K9" i="128"/>
  <c r="L9" i="128" s="1"/>
  <c r="M9" i="128" s="1"/>
  <c r="K8" i="128"/>
  <c r="L8" i="128" s="1"/>
  <c r="M8" i="128" s="1"/>
  <c r="K7" i="128"/>
  <c r="L7" i="128" s="1"/>
  <c r="M7" i="128" s="1"/>
  <c r="K6" i="128"/>
  <c r="L6" i="128" s="1"/>
  <c r="M6" i="128" s="1"/>
  <c r="K5" i="128"/>
  <c r="L5" i="128" s="1"/>
  <c r="M5" i="128" s="1"/>
  <c r="K4" i="128"/>
  <c r="L4" i="128" s="1"/>
  <c r="M4" i="128" s="1"/>
  <c r="K3" i="128"/>
  <c r="L3" i="128" s="1"/>
  <c r="M4" i="131" l="1"/>
  <c r="L6" i="131"/>
  <c r="M6" i="131"/>
  <c r="K6" i="131"/>
  <c r="M4" i="130"/>
  <c r="L7" i="130"/>
  <c r="M7" i="130"/>
  <c r="K7" i="130"/>
  <c r="M3" i="129"/>
  <c r="M17" i="129" s="1"/>
  <c r="L17" i="129"/>
  <c r="K17" i="129"/>
  <c r="L48" i="128"/>
  <c r="M3" i="128"/>
  <c r="M48" i="128" s="1"/>
  <c r="K48" i="128"/>
  <c r="K19" i="126"/>
  <c r="L19" i="126" s="1"/>
  <c r="M19" i="126" s="1"/>
  <c r="K18" i="126"/>
  <c r="L18" i="126" s="1"/>
  <c r="M18" i="126" s="1"/>
  <c r="K17" i="126"/>
  <c r="L17" i="126" s="1"/>
  <c r="M17" i="126" s="1"/>
  <c r="K16" i="126"/>
  <c r="L16" i="126" s="1"/>
  <c r="M16" i="126" s="1"/>
  <c r="K15" i="126"/>
  <c r="L15" i="126" s="1"/>
  <c r="M15" i="126" s="1"/>
  <c r="K14" i="126"/>
  <c r="L14" i="126" s="1"/>
  <c r="M14" i="126" s="1"/>
  <c r="K13" i="126"/>
  <c r="L13" i="126" s="1"/>
  <c r="M13" i="126" s="1"/>
  <c r="K12" i="126"/>
  <c r="L12" i="126" s="1"/>
  <c r="M12" i="126" s="1"/>
  <c r="K11" i="126"/>
  <c r="L11" i="126" s="1"/>
  <c r="M11" i="126" s="1"/>
  <c r="K10" i="126"/>
  <c r="L10" i="126" s="1"/>
  <c r="M10" i="126" s="1"/>
  <c r="K9" i="126"/>
  <c r="L9" i="126" s="1"/>
  <c r="M9" i="126" s="1"/>
  <c r="K8" i="126"/>
  <c r="L8" i="126" s="1"/>
  <c r="M8" i="126" s="1"/>
  <c r="K7" i="126"/>
  <c r="L7" i="126" s="1"/>
  <c r="M7" i="126" s="1"/>
  <c r="K6" i="126"/>
  <c r="L6" i="126" s="1"/>
  <c r="M6" i="126" s="1"/>
  <c r="K5" i="126"/>
  <c r="K4" i="126"/>
  <c r="L4" i="126" s="1"/>
  <c r="M4" i="126" s="1"/>
  <c r="K3" i="126"/>
  <c r="L3" i="126" s="1"/>
  <c r="L5" i="126" l="1"/>
  <c r="L20" i="126" s="1"/>
  <c r="M3" i="126"/>
  <c r="K20" i="126"/>
  <c r="K21" i="126" s="1"/>
  <c r="M5" i="126" l="1"/>
  <c r="L21" i="126"/>
  <c r="I26" i="124"/>
  <c r="K25" i="124"/>
  <c r="L25" i="124" s="1"/>
  <c r="M25" i="124" s="1"/>
  <c r="K24" i="124"/>
  <c r="L24" i="124" s="1"/>
  <c r="M24" i="124" s="1"/>
  <c r="K23" i="124"/>
  <c r="L23" i="124" s="1"/>
  <c r="M23" i="124" s="1"/>
  <c r="K22" i="124"/>
  <c r="L22" i="124" s="1"/>
  <c r="M22" i="124" s="1"/>
  <c r="K21" i="124"/>
  <c r="L21" i="124" s="1"/>
  <c r="M21" i="124" s="1"/>
  <c r="K20" i="124"/>
  <c r="L20" i="124" s="1"/>
  <c r="M20" i="124" s="1"/>
  <c r="K19" i="124"/>
  <c r="L19" i="124" s="1"/>
  <c r="M19" i="124" s="1"/>
  <c r="K18" i="124"/>
  <c r="L18" i="124" s="1"/>
  <c r="M18" i="124" s="1"/>
  <c r="K17" i="124"/>
  <c r="L17" i="124" s="1"/>
  <c r="M17" i="124" s="1"/>
  <c r="K16" i="124"/>
  <c r="L16" i="124" s="1"/>
  <c r="M16" i="124" s="1"/>
  <c r="K15" i="124"/>
  <c r="L15" i="124" s="1"/>
  <c r="M15" i="124" s="1"/>
  <c r="K14" i="124"/>
  <c r="L14" i="124" s="1"/>
  <c r="M14" i="124" s="1"/>
  <c r="K13" i="124"/>
  <c r="L13" i="124" s="1"/>
  <c r="M13" i="124" s="1"/>
  <c r="K12" i="124"/>
  <c r="L12" i="124" s="1"/>
  <c r="M12" i="124" s="1"/>
  <c r="K11" i="124"/>
  <c r="L11" i="124" s="1"/>
  <c r="M11" i="124" s="1"/>
  <c r="K10" i="124"/>
  <c r="L10" i="124" s="1"/>
  <c r="M10" i="124" s="1"/>
  <c r="K9" i="124"/>
  <c r="L9" i="124" s="1"/>
  <c r="M9" i="124" s="1"/>
  <c r="K8" i="124"/>
  <c r="L8" i="124" s="1"/>
  <c r="M8" i="124" s="1"/>
  <c r="K7" i="124"/>
  <c r="L7" i="124" s="1"/>
  <c r="M7" i="124" s="1"/>
  <c r="K6" i="124"/>
  <c r="L6" i="124" s="1"/>
  <c r="M6" i="124" s="1"/>
  <c r="L5" i="124"/>
  <c r="M5" i="124" s="1"/>
  <c r="K5" i="124"/>
  <c r="K4" i="124"/>
  <c r="L4" i="124" s="1"/>
  <c r="M4" i="124" s="1"/>
  <c r="K3" i="124"/>
  <c r="M20" i="126" l="1"/>
  <c r="M21" i="126" s="1"/>
  <c r="K26" i="124"/>
  <c r="L3" i="124"/>
  <c r="L26" i="124" s="1"/>
  <c r="M3" i="124" l="1"/>
  <c r="M26" i="124" s="1"/>
  <c r="K17" i="123"/>
  <c r="L17" i="123" s="1"/>
  <c r="M17" i="123" s="1"/>
  <c r="K16" i="123"/>
  <c r="L16" i="123" s="1"/>
  <c r="M16" i="123" s="1"/>
  <c r="K15" i="123"/>
  <c r="L15" i="123" s="1"/>
  <c r="M15" i="123" s="1"/>
  <c r="K14" i="123"/>
  <c r="L14" i="123" s="1"/>
  <c r="M14" i="123" s="1"/>
  <c r="K13" i="123"/>
  <c r="L13" i="123" s="1"/>
  <c r="M13" i="123" s="1"/>
  <c r="K12" i="123"/>
  <c r="L12" i="123" s="1"/>
  <c r="M12" i="123" s="1"/>
  <c r="K11" i="123"/>
  <c r="L11" i="123" s="1"/>
  <c r="M11" i="123" s="1"/>
  <c r="K10" i="123"/>
  <c r="L10" i="123" s="1"/>
  <c r="M10" i="123" s="1"/>
  <c r="K9" i="123"/>
  <c r="L9" i="123" s="1"/>
  <c r="M9" i="123" s="1"/>
  <c r="K8" i="123"/>
  <c r="L8" i="123" s="1"/>
  <c r="M8" i="123" s="1"/>
  <c r="K7" i="123"/>
  <c r="L7" i="123" s="1"/>
  <c r="M7" i="123" s="1"/>
  <c r="K6" i="123"/>
  <c r="L6" i="123" s="1"/>
  <c r="M6" i="123" s="1"/>
  <c r="K5" i="123"/>
  <c r="L5" i="123" s="1"/>
  <c r="M5" i="123" s="1"/>
  <c r="K4" i="123"/>
  <c r="L4" i="123" s="1"/>
  <c r="M4" i="123" s="1"/>
  <c r="K3" i="123"/>
  <c r="L3" i="123" l="1"/>
  <c r="M3" i="123" l="1"/>
  <c r="K4" i="122" l="1"/>
  <c r="L4" i="122" s="1"/>
  <c r="M4" i="122" s="1"/>
  <c r="K3" i="122"/>
  <c r="I5" i="120"/>
  <c r="K4" i="120"/>
  <c r="L4" i="120" s="1"/>
  <c r="M4" i="120" s="1"/>
  <c r="K3" i="120"/>
  <c r="L3" i="120" s="1"/>
  <c r="I9" i="119"/>
  <c r="K8" i="119"/>
  <c r="L8" i="119" s="1"/>
  <c r="M8" i="119" s="1"/>
  <c r="K7" i="119"/>
  <c r="L7" i="119" s="1"/>
  <c r="M7" i="119" s="1"/>
  <c r="K6" i="119"/>
  <c r="L6" i="119" s="1"/>
  <c r="M6" i="119" s="1"/>
  <c r="K5" i="119"/>
  <c r="L5" i="119" s="1"/>
  <c r="M5" i="119" s="1"/>
  <c r="K4" i="119"/>
  <c r="L4" i="119" s="1"/>
  <c r="M4" i="119" s="1"/>
  <c r="K3" i="119"/>
  <c r="K9" i="118"/>
  <c r="L9" i="118" s="1"/>
  <c r="M9" i="118" s="1"/>
  <c r="K8" i="118"/>
  <c r="L8" i="118" s="1"/>
  <c r="M8" i="118" s="1"/>
  <c r="K7" i="118"/>
  <c r="L7" i="118" s="1"/>
  <c r="M7" i="118" s="1"/>
  <c r="K6" i="118"/>
  <c r="L6" i="118" s="1"/>
  <c r="M6" i="118" s="1"/>
  <c r="K5" i="118"/>
  <c r="L5" i="118" s="1"/>
  <c r="M5" i="118" s="1"/>
  <c r="K4" i="118"/>
  <c r="L4" i="118" s="1"/>
  <c r="M4" i="118" s="1"/>
  <c r="K3" i="118"/>
  <c r="I42" i="117"/>
  <c r="K41" i="117"/>
  <c r="L41" i="117" s="1"/>
  <c r="M41" i="117" s="1"/>
  <c r="K40" i="117"/>
  <c r="L40" i="117" s="1"/>
  <c r="M40" i="117" s="1"/>
  <c r="K39" i="117"/>
  <c r="L39" i="117" s="1"/>
  <c r="M39" i="117" s="1"/>
  <c r="K38" i="117"/>
  <c r="L38" i="117" s="1"/>
  <c r="M38" i="117" s="1"/>
  <c r="K37" i="117"/>
  <c r="L37" i="117" s="1"/>
  <c r="M37" i="117" s="1"/>
  <c r="K36" i="117"/>
  <c r="L36" i="117" s="1"/>
  <c r="M36" i="117" s="1"/>
  <c r="K35" i="117"/>
  <c r="L35" i="117" s="1"/>
  <c r="M35" i="117" s="1"/>
  <c r="K34" i="117"/>
  <c r="L34" i="117" s="1"/>
  <c r="M34" i="117" s="1"/>
  <c r="K33" i="117"/>
  <c r="L33" i="117" s="1"/>
  <c r="M33" i="117" s="1"/>
  <c r="K32" i="117"/>
  <c r="L32" i="117" s="1"/>
  <c r="M32" i="117" s="1"/>
  <c r="K31" i="117"/>
  <c r="L31" i="117" s="1"/>
  <c r="M31" i="117" s="1"/>
  <c r="K30" i="117"/>
  <c r="L30" i="117" s="1"/>
  <c r="M30" i="117" s="1"/>
  <c r="K29" i="117"/>
  <c r="L29" i="117" s="1"/>
  <c r="M29" i="117" s="1"/>
  <c r="K28" i="117"/>
  <c r="L28" i="117" s="1"/>
  <c r="M28" i="117" s="1"/>
  <c r="K27" i="117"/>
  <c r="L27" i="117" s="1"/>
  <c r="M27" i="117" s="1"/>
  <c r="K26" i="117"/>
  <c r="L26" i="117" s="1"/>
  <c r="M26" i="117" s="1"/>
  <c r="K25" i="117"/>
  <c r="L25" i="117" s="1"/>
  <c r="M25" i="117" s="1"/>
  <c r="K24" i="117"/>
  <c r="L24" i="117" s="1"/>
  <c r="M24" i="117" s="1"/>
  <c r="K23" i="117"/>
  <c r="L23" i="117" s="1"/>
  <c r="M23" i="117" s="1"/>
  <c r="K22" i="117"/>
  <c r="L22" i="117" s="1"/>
  <c r="M22" i="117" s="1"/>
  <c r="K21" i="117"/>
  <c r="L21" i="117" s="1"/>
  <c r="M21" i="117" s="1"/>
  <c r="K20" i="117"/>
  <c r="L20" i="117" s="1"/>
  <c r="M20" i="117" s="1"/>
  <c r="K19" i="117"/>
  <c r="L19" i="117" s="1"/>
  <c r="M19" i="117" s="1"/>
  <c r="K18" i="117"/>
  <c r="L18" i="117" s="1"/>
  <c r="M18" i="117" s="1"/>
  <c r="K17" i="117"/>
  <c r="L17" i="117" s="1"/>
  <c r="M17" i="117" s="1"/>
  <c r="K16" i="117"/>
  <c r="L16" i="117" s="1"/>
  <c r="M16" i="117" s="1"/>
  <c r="K15" i="117"/>
  <c r="L15" i="117" s="1"/>
  <c r="M15" i="117" s="1"/>
  <c r="K14" i="117"/>
  <c r="L14" i="117" s="1"/>
  <c r="M14" i="117" s="1"/>
  <c r="K13" i="117"/>
  <c r="L13" i="117" s="1"/>
  <c r="M13" i="117" s="1"/>
  <c r="K12" i="117"/>
  <c r="L12" i="117" s="1"/>
  <c r="M12" i="117" s="1"/>
  <c r="K11" i="117"/>
  <c r="L11" i="117" s="1"/>
  <c r="M11" i="117" s="1"/>
  <c r="K10" i="117"/>
  <c r="L10" i="117" s="1"/>
  <c r="M10" i="117" s="1"/>
  <c r="K9" i="117"/>
  <c r="L9" i="117" s="1"/>
  <c r="M9" i="117" s="1"/>
  <c r="K8" i="117"/>
  <c r="L8" i="117" s="1"/>
  <c r="M8" i="117" s="1"/>
  <c r="K7" i="117"/>
  <c r="L7" i="117" s="1"/>
  <c r="M7" i="117" s="1"/>
  <c r="K6" i="117"/>
  <c r="L6" i="117" s="1"/>
  <c r="M6" i="117" s="1"/>
  <c r="K5" i="117"/>
  <c r="L5" i="117" s="1"/>
  <c r="M5" i="117" s="1"/>
  <c r="K4" i="117"/>
  <c r="L4" i="117" s="1"/>
  <c r="M4" i="117" s="1"/>
  <c r="K3" i="117"/>
  <c r="L3" i="117" s="1"/>
  <c r="K9" i="119" l="1"/>
  <c r="L5" i="120"/>
  <c r="M3" i="120"/>
  <c r="M5" i="120" s="1"/>
  <c r="L42" i="117"/>
  <c r="L3" i="122"/>
  <c r="M3" i="122" s="1"/>
  <c r="L3" i="118"/>
  <c r="M3" i="118" s="1"/>
  <c r="K42" i="117"/>
  <c r="M3" i="117"/>
  <c r="M42" i="117" s="1"/>
  <c r="L3" i="119"/>
  <c r="K5" i="120"/>
  <c r="M3" i="119" l="1"/>
  <c r="M9" i="119" s="1"/>
  <c r="L9" i="119"/>
  <c r="L30" i="137"/>
  <c r="K30" i="137"/>
  <c r="K3" i="137"/>
  <c r="L3" i="137"/>
  <c r="M3" i="137"/>
  <c r="M30" i="137"/>
</calcChain>
</file>

<file path=xl/sharedStrings.xml><?xml version="1.0" encoding="utf-8"?>
<sst xmlns="http://schemas.openxmlformats.org/spreadsheetml/2006/main" count="2767" uniqueCount="750">
  <si>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</si>
  <si>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</si>
  <si>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</si>
  <si>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</si>
  <si>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</si>
  <si>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</si>
  <si>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</si>
  <si>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</si>
  <si>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</si>
  <si>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</si>
  <si>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</si>
  <si>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</si>
  <si>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</si>
  <si>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</si>
  <si>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</si>
  <si>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</si>
  <si>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</si>
  <si>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</si>
  <si>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</si>
  <si>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</si>
  <si>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</si>
  <si>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</si>
  <si>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</si>
  <si>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</si>
  <si>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</si>
  <si>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</si>
  <si>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</si>
  <si>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</si>
  <si>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</si>
  <si>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</si>
  <si>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</si>
  <si>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</si>
  <si>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</si>
  <si>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</si>
  <si>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</si>
  <si>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</si>
  <si>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</si>
  <si>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</si>
  <si>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</si>
  <si>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</si>
  <si>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</si>
  <si>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</si>
  <si>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</si>
  <si>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</si>
  <si>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</si>
  <si>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</si>
  <si>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</si>
  <si>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</si>
  <si>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</si>
  <si>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</si>
  <si>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Osnovna šola Duplek, Enota Vrtec</t>
  </si>
  <si>
    <t>Korenska cesta 31, 2241 Spodnji Duplek</t>
  </si>
  <si>
    <t>SI70388717</t>
  </si>
  <si>
    <t>Drobovina, kosti</t>
  </si>
  <si>
    <t>Kosti, sveže, mlado govedo, za juho</t>
  </si>
  <si>
    <t>g</t>
  </si>
  <si>
    <t>1 kg</t>
  </si>
  <si>
    <t>kg</t>
  </si>
  <si>
    <t>Mast in maščobni izdelki</t>
  </si>
  <si>
    <t>Ocvirki, suhi</t>
  </si>
  <si>
    <t>Zaseka</t>
  </si>
  <si>
    <t>Mesni pripravki</t>
  </si>
  <si>
    <t>Pečenice</t>
  </si>
  <si>
    <t>Mesni izdelki posebne sestave</t>
  </si>
  <si>
    <t>Piščančje meso panirano brez glutena</t>
  </si>
  <si>
    <t>Perutninski mesni izdelki</t>
  </si>
  <si>
    <t>Hrenovka, piščančja, brez ovoja</t>
  </si>
  <si>
    <t>Prsa, piščančja, v ovitku, narezek</t>
  </si>
  <si>
    <t>Pleskavica, perutninska</t>
  </si>
  <si>
    <t>59 g - 115 g</t>
  </si>
  <si>
    <t>kom</t>
  </si>
  <si>
    <t>Klobasa, posebna piščančja, narezana</t>
  </si>
  <si>
    <t>Pasterizirane in sušene mesnine</t>
  </si>
  <si>
    <t>Pršut, kuhan, narezan</t>
  </si>
  <si>
    <t>Vratovina, prekajen, brez kosti, v kosu</t>
  </si>
  <si>
    <t>Šunka, prekajena, v kosu, brez kosti in kože</t>
  </si>
  <si>
    <t>Šunkarica, rezana</t>
  </si>
  <si>
    <t>Hrenovke v naravnem ovoju, par</t>
  </si>
  <si>
    <t>100 g - 150 g</t>
  </si>
  <si>
    <t>Hrenovke telečje v naravnem ovoju, par</t>
  </si>
  <si>
    <t>Sveže goveje in telečje meso</t>
  </si>
  <si>
    <t>Sveže pleče, mlada govedina, BK, II. kategorija, v kosu</t>
  </si>
  <si>
    <t>Sveža rebra, mlada govedina, manj mastna, U, E, R 1, 2</t>
  </si>
  <si>
    <t>Sveže stegno, mlada govedina, BK, I. kategorija, v kosu</t>
  </si>
  <si>
    <t>Sveže stegno, mlada govedina, BK, I. kategorija, zrezki</t>
  </si>
  <si>
    <t>80 g - 140 g</t>
  </si>
  <si>
    <t>Sveže pleče, telečje, BK,v kosu</t>
  </si>
  <si>
    <t>Sveže stegno, telečje, BK, v kosu</t>
  </si>
  <si>
    <t>Sveže stegno, tečeje, BK, zrezki</t>
  </si>
  <si>
    <t>Sveže perutninsko meso in drobovina</t>
  </si>
  <si>
    <t>Prsa, piščančja, SKK</t>
  </si>
  <si>
    <t>File, piščančji</t>
  </si>
  <si>
    <t>Bedra, piščančja</t>
  </si>
  <si>
    <t>Krače, piščančje</t>
  </si>
  <si>
    <t>Stegna, piščančja</t>
  </si>
  <si>
    <t>Stegna, piščančja, BKK</t>
  </si>
  <si>
    <t>Krila, piščančja, brez špic</t>
  </si>
  <si>
    <t>File, piščančji, zrezki</t>
  </si>
  <si>
    <t>60 g - 150 g</t>
  </si>
  <si>
    <t>File, puranji</t>
  </si>
  <si>
    <t>File, puranji, zrezek</t>
  </si>
  <si>
    <t>80 g - 160 g</t>
  </si>
  <si>
    <t>Mleto meso, piščančje</t>
  </si>
  <si>
    <t>Sveže svinjsko meso</t>
  </si>
  <si>
    <t>Sveže pleče, svinjsko, BK, II. kategorija, v kosu</t>
  </si>
  <si>
    <t>Sveži kare, svinjski, BK</t>
  </si>
  <si>
    <t>Sveže mleto meso, svinjsko, max. 20 % maščobe</t>
  </si>
  <si>
    <t>Ribe in morski sadeži</t>
  </si>
  <si>
    <t>Mehkužci zamrznjeni</t>
  </si>
  <si>
    <t>Lignji očiščeni (Loligo spp.)  2 kg</t>
  </si>
  <si>
    <t>Ribji fileji zamrznjeni</t>
  </si>
  <si>
    <t>Brancin (Dicentrarchus spp) file</t>
  </si>
  <si>
    <t>Losos pacifiški (Oncorhynchus spp.), file brez kože porcioniran 100 – 160g</t>
  </si>
  <si>
    <t>Oslič (Merluccius-vse vrste tega rodu), file</t>
  </si>
  <si>
    <t>Orada (Sparus aurata), file</t>
  </si>
  <si>
    <t>Tun (Thunnus thynnus),file</t>
  </si>
  <si>
    <t>Vitki som (pangasius spp.),file</t>
  </si>
  <si>
    <t>Olja</t>
  </si>
  <si>
    <t>Majoneza</t>
  </si>
  <si>
    <t>4 kg</t>
  </si>
  <si>
    <t>Bučno olje, jedilno nerafinirano</t>
  </si>
  <si>
    <t>ml</t>
  </si>
  <si>
    <t>1 l</t>
  </si>
  <si>
    <t>l</t>
  </si>
  <si>
    <t>Oljčno olje, ekstra deviško</t>
  </si>
  <si>
    <t>Sončnično olje, jedilno rafinirano</t>
  </si>
  <si>
    <t>10 l</t>
  </si>
  <si>
    <t>Repično olje, jedilno rafinirano</t>
  </si>
  <si>
    <t>Olje za cvrtje, stabilno in odporno proti visokim temperaturam</t>
  </si>
  <si>
    <t>Jajca</t>
  </si>
  <si>
    <t>Jajca, kokošja</t>
  </si>
  <si>
    <t>Jajca iz pašne reje,  sveža razred A</t>
  </si>
  <si>
    <t>63 g - 73 g</t>
  </si>
  <si>
    <t>Jajca iz talne reje, sveža razred A</t>
  </si>
  <si>
    <t>Sveža zelenjava</t>
  </si>
  <si>
    <t>Čebula</t>
  </si>
  <si>
    <t>Splošno prehrambeno blago</t>
  </si>
  <si>
    <t>Margarina</t>
  </si>
  <si>
    <t>500 g</t>
  </si>
  <si>
    <t>Margarina, za peko</t>
  </si>
  <si>
    <t>Mleko in mlečni izdelki</t>
  </si>
  <si>
    <t>Fermentirani izdelki</t>
  </si>
  <si>
    <t>Jogurt, navadni, z manj kot 1,6 % m.m.</t>
  </si>
  <si>
    <t>150 g - 180 g</t>
  </si>
  <si>
    <t>Jogurt, navadni, z najmanj 3,2 % m.m.</t>
  </si>
  <si>
    <t>250 g</t>
  </si>
  <si>
    <t>Jogurt, sadni,z več kot 3,5 % m.m.</t>
  </si>
  <si>
    <t>Maslo</t>
  </si>
  <si>
    <t>Maslo surovo,  I. kvalitete</t>
  </si>
  <si>
    <t>10 g - 20 g</t>
  </si>
  <si>
    <t>Maslo surovo, I. kvalitete</t>
  </si>
  <si>
    <t>Mleko</t>
  </si>
  <si>
    <t>Mleko, pasterizirano, z najmanj 3,2 % m.m., homogenizirano</t>
  </si>
  <si>
    <t>Namazi</t>
  </si>
  <si>
    <t>Namaz, različni okusi</t>
  </si>
  <si>
    <t>140 g - 200 g</t>
  </si>
  <si>
    <t>Mlečni pudingi</t>
  </si>
  <si>
    <t>Puding, različni okusi</t>
  </si>
  <si>
    <t>125 g - 200 g</t>
  </si>
  <si>
    <t>Siri</t>
  </si>
  <si>
    <t>Sir, topljeni</t>
  </si>
  <si>
    <t>Skuta</t>
  </si>
  <si>
    <t>Skuta, polna</t>
  </si>
  <si>
    <t>Smetana</t>
  </si>
  <si>
    <t>Kisla smetana</t>
  </si>
  <si>
    <t>180 g - 250 g</t>
  </si>
  <si>
    <t>400 g - 410 g</t>
  </si>
  <si>
    <t>Smetana za kuhanje</t>
  </si>
  <si>
    <t>500 ml</t>
  </si>
  <si>
    <t>Smetana za stepanje</t>
  </si>
  <si>
    <t>Sveže sadje</t>
  </si>
  <si>
    <t>Južno sadje, sveže</t>
  </si>
  <si>
    <t>Banane</t>
  </si>
  <si>
    <t>Limone</t>
  </si>
  <si>
    <t>Pomaranče (oranžne)</t>
  </si>
  <si>
    <t>Pomaranče (rdeče)</t>
  </si>
  <si>
    <t>Mandarine</t>
  </si>
  <si>
    <t>Klementina</t>
  </si>
  <si>
    <t>Ananas</t>
  </si>
  <si>
    <t>Avokado</t>
  </si>
  <si>
    <t>Grozdje namizno belo</t>
  </si>
  <si>
    <t>Grozdje namizno rdeče</t>
  </si>
  <si>
    <t>Nashi</t>
  </si>
  <si>
    <t>Jabolka</t>
  </si>
  <si>
    <t>Hruške</t>
  </si>
  <si>
    <t>Jagode</t>
  </si>
  <si>
    <t>Maline</t>
  </si>
  <si>
    <t>Slive</t>
  </si>
  <si>
    <t>Breskve</t>
  </si>
  <si>
    <t>Nektarine</t>
  </si>
  <si>
    <t>Marelice</t>
  </si>
  <si>
    <t>Kaki vanilija</t>
  </si>
  <si>
    <t>Kivi</t>
  </si>
  <si>
    <t>Lubenica</t>
  </si>
  <si>
    <t>Melona</t>
  </si>
  <si>
    <t>Konzervirana sadje in zelenjava</t>
  </si>
  <si>
    <t>Džemi in marmelade</t>
  </si>
  <si>
    <t>Marmelada domača, marelična</t>
  </si>
  <si>
    <t>600 g - 710 g</t>
  </si>
  <si>
    <t>Marmelada domača, jagodna</t>
  </si>
  <si>
    <t>Marmelada domača, šipek</t>
  </si>
  <si>
    <t>600 g - 650 g</t>
  </si>
  <si>
    <t>Priloge in dodatki</t>
  </si>
  <si>
    <t>Ketchup paradižnik</t>
  </si>
  <si>
    <t>550 g - 600 g</t>
  </si>
  <si>
    <t>Paradižnikov koncentrat</t>
  </si>
  <si>
    <t>290 g - 360 g</t>
  </si>
  <si>
    <t>4 kg - 4,3 kg</t>
  </si>
  <si>
    <t>Paradižnikov pelat</t>
  </si>
  <si>
    <t>2,4 kg - 2,55 kg</t>
  </si>
  <si>
    <t>Čičerika</t>
  </si>
  <si>
    <t>Fižol, rjavi</t>
  </si>
  <si>
    <t>4 kg - 4,1 kg</t>
  </si>
  <si>
    <t>Grah</t>
  </si>
  <si>
    <t>Kislo zelje</t>
  </si>
  <si>
    <t>3 kg - 6 kg</t>
  </si>
  <si>
    <t>Koruza sladka</t>
  </si>
  <si>
    <t>4 kg - 4,2 kg</t>
  </si>
  <si>
    <t>Kumarice</t>
  </si>
  <si>
    <t>3,8 kg - 4 kg</t>
  </si>
  <si>
    <t>Paprika, rumena, file</t>
  </si>
  <si>
    <t>3 kg - 4 kg</t>
  </si>
  <si>
    <t>Rdeča pesa</t>
  </si>
  <si>
    <t>Šampinjoni v slanici</t>
  </si>
  <si>
    <t>530 g - 670 g</t>
  </si>
  <si>
    <t>Olive zelene, brez koščic</t>
  </si>
  <si>
    <t>Kruh, pekovski in fini izdelki</t>
  </si>
  <si>
    <t>Izdelki posebne sestave</t>
  </si>
  <si>
    <t>Črno pecivo, 30% manj soli</t>
  </si>
  <si>
    <t>40 g</t>
  </si>
  <si>
    <t>80 g</t>
  </si>
  <si>
    <t>Kruh</t>
  </si>
  <si>
    <t>Kruh, pšenični beli, štruca</t>
  </si>
  <si>
    <t>Kruh, pšenični polbeli, štruca</t>
  </si>
  <si>
    <t>Kruh, pšenični črni, štruca</t>
  </si>
  <si>
    <t>Kruh, mešani ajdov, modelni (cel)</t>
  </si>
  <si>
    <t>750 g - 1 kg</t>
  </si>
  <si>
    <t>Kruh, polnozrnati (cel)</t>
  </si>
  <si>
    <t>Kruh, s semeni</t>
  </si>
  <si>
    <t>Kruh, ržen, mešan</t>
  </si>
  <si>
    <t>Kruh, pirin</t>
  </si>
  <si>
    <t>Kruh, ovseni mešani, modelni  (rezan)</t>
  </si>
  <si>
    <t>Kruh, koruzni mešani, modelni (rezan)</t>
  </si>
  <si>
    <t>Slano pekovsko pecivo</t>
  </si>
  <si>
    <t>Pecivo, pekovsko, belo</t>
  </si>
  <si>
    <t>60 g</t>
  </si>
  <si>
    <t>Pecivo, pekovsko, črno</t>
  </si>
  <si>
    <t>Pecivo, pekovsko, polnozrnato</t>
  </si>
  <si>
    <t>Pecivo, pekovsko, koruzno</t>
  </si>
  <si>
    <t>Pecivo, pekovsko, rženo</t>
  </si>
  <si>
    <t>Pecivo, pekovsko, s semeni</t>
  </si>
  <si>
    <t>Pecivo, pekovsko, s sirom</t>
  </si>
  <si>
    <t>Pecivo, pekovsko,  posuto z makom ali sezamom</t>
  </si>
  <si>
    <t>Pecivo, mlečno</t>
  </si>
  <si>
    <t>Štručka, hot dog (polna)</t>
  </si>
  <si>
    <t>120 g</t>
  </si>
  <si>
    <t>150 g</t>
  </si>
  <si>
    <t>Pizza (šunka, sir)</t>
  </si>
  <si>
    <t>Burek, sirov</t>
  </si>
  <si>
    <t>100 g - 250 g</t>
  </si>
  <si>
    <t>Burek, mesni</t>
  </si>
  <si>
    <t>Sladko pekovsko pecivo</t>
  </si>
  <si>
    <t>Izdelek iz listnatega testa s polnilom (čokolada ali marmelada)</t>
  </si>
  <si>
    <t>Krof, marmeladni</t>
  </si>
  <si>
    <t>Zavitek, jabolčni</t>
  </si>
  <si>
    <t>120 g - 130 g</t>
  </si>
  <si>
    <t>Zavitek, skutni</t>
  </si>
  <si>
    <t>Buhtelj</t>
  </si>
  <si>
    <t>Čaji</t>
  </si>
  <si>
    <t>Čaj šipek, pakiran  v filter vrečke 25 do 60 g , vezane</t>
  </si>
  <si>
    <t>Čaj hibiskus, pakiran  v filter vrečke 25 do 60 g, vezane</t>
  </si>
  <si>
    <t>Čaj planinski, pakiran  v filter vrečke 25 do 60 g, vezane</t>
  </si>
  <si>
    <t>Čaj  gozdni sadeži, pakiran v filter vrečke 25 do 60 g, vezane</t>
  </si>
  <si>
    <t>Čaj otroški, pakiran  v filter vrečke 25 do 60 g, vezane</t>
  </si>
  <si>
    <t>Čaj zeliščni,  pakiran  v filter vrečke 25 do 60 g, vezane</t>
  </si>
  <si>
    <t>Čaj jagoda-vanilija, pakiran v filter vrečke po cca 2g</t>
  </si>
  <si>
    <t>Čaj kamilica,  pakiran v filter vrečke po cca 2g</t>
  </si>
  <si>
    <t>Čaj planinski, pakiran v filter vrečke po cca 2g</t>
  </si>
  <si>
    <t>40 g - 50 g</t>
  </si>
  <si>
    <t>Čaj lipa, pakiran v pakiran v filter vrečke po cca 2g</t>
  </si>
  <si>
    <t>30 g - 40 g</t>
  </si>
  <si>
    <t>Čaj bezeg, pakiran v pakiran v filter vrečke po cca 2g</t>
  </si>
  <si>
    <t>Čaj gozdni sadeži, pakiran v pakiran v filter vrečke po cca 2g</t>
  </si>
  <si>
    <t>Čaj borovnica, pakiran v pakiran v filter vrečke po cca 2g</t>
  </si>
  <si>
    <t>50 g - 65 g</t>
  </si>
  <si>
    <t>Čaj otroški, pakiran v pakiran v filter vrečke po cca 2g</t>
  </si>
  <si>
    <t>5 kg</t>
  </si>
  <si>
    <t>Instant sladkana mešanica z dodatkom kakava</t>
  </si>
  <si>
    <t>100 g</t>
  </si>
  <si>
    <t>Kakav v prahu</t>
  </si>
  <si>
    <t>2,5 kg - 3,5 kg</t>
  </si>
  <si>
    <t>Čokoladni namaz</t>
  </si>
  <si>
    <t>Čokolada in kakav</t>
  </si>
  <si>
    <t>800 g - 1 kg</t>
  </si>
  <si>
    <t>Mešanica riža in/ali žita</t>
  </si>
  <si>
    <t>500 g - 1 kg</t>
  </si>
  <si>
    <t>Riž, basmati</t>
  </si>
  <si>
    <t>Riž, paraboiled dolgoznati</t>
  </si>
  <si>
    <t>Riž</t>
  </si>
  <si>
    <t>Skuta, sadna, polna, lonček</t>
  </si>
  <si>
    <t>1 kg - 5 kg</t>
  </si>
  <si>
    <t>Ribani sir, poltrdi</t>
  </si>
  <si>
    <t>1 kg - 1,5 kg</t>
  </si>
  <si>
    <t>Sir, mehki</t>
  </si>
  <si>
    <t>2,5 kg - 3 kg</t>
  </si>
  <si>
    <t>Sir, poltrdi</t>
  </si>
  <si>
    <t>Namaz, navadni</t>
  </si>
  <si>
    <t>Mleko, sterilizirano, z 1,5 % - 1,80 % m.m.</t>
  </si>
  <si>
    <t>Mleko, sterilizirano, z najmanj 3,5 % m.m.</t>
  </si>
  <si>
    <t>140 g - 160 g</t>
  </si>
  <si>
    <t>Desert, različni okusi</t>
  </si>
  <si>
    <t xml:space="preserve">Kefir, z najmanj 3, 2 %m.m. </t>
  </si>
  <si>
    <t>Hrenovke, piščančje v naravnem ovoju</t>
  </si>
  <si>
    <t>Sveže svinjsko,kare, BK, zrezki</t>
  </si>
  <si>
    <t>Sveže mleto mlada govedina, max. 20 % maščobe</t>
  </si>
  <si>
    <t>aljašli polak, file</t>
  </si>
  <si>
    <t>1kg</t>
  </si>
  <si>
    <t>Morski list (platesa)</t>
  </si>
  <si>
    <t>Aljašli polak, paniran file</t>
  </si>
  <si>
    <t>Argentinski oslič, paniran zrezek</t>
  </si>
  <si>
    <t>Tuna v olivnem olju, 1000g</t>
  </si>
  <si>
    <t>Tuna , 1750g</t>
  </si>
  <si>
    <t>Okvirna količina OŠ Duplek</t>
  </si>
  <si>
    <t>Okvirna količina OŠ Korena</t>
  </si>
  <si>
    <t>5</t>
  </si>
  <si>
    <t>6</t>
  </si>
  <si>
    <t>7</t>
  </si>
  <si>
    <t>8</t>
  </si>
  <si>
    <t>11 (9 x 4)</t>
  </si>
  <si>
    <t>12</t>
  </si>
  <si>
    <t>13</t>
  </si>
  <si>
    <t>9 (6+8)</t>
  </si>
  <si>
    <t>10 (9+4)</t>
  </si>
  <si>
    <t>11 (9+4)</t>
  </si>
  <si>
    <t>14</t>
  </si>
  <si>
    <t>15</t>
  </si>
  <si>
    <t>16</t>
  </si>
  <si>
    <t>Listnato testo</t>
  </si>
  <si>
    <t>Svaljki, polnozrnati</t>
  </si>
  <si>
    <t>Svaljki, krompirjevi in koruzni, brez skute</t>
  </si>
  <si>
    <t>1 kg - 2 kg</t>
  </si>
  <si>
    <t>Svaljki, krompirjevi, brez skute</t>
  </si>
  <si>
    <t>Ocvrtki, zdrobovi</t>
  </si>
  <si>
    <t>Štruklji, korenčkovi, v kosu</t>
  </si>
  <si>
    <t>Štruklji, krompirjevi, v kosu</t>
  </si>
  <si>
    <t>Polpeti, sojini</t>
  </si>
  <si>
    <t>Palačinke, s skuto</t>
  </si>
  <si>
    <t>70 g - 75 g</t>
  </si>
  <si>
    <t>Palačinke, marelični nadev</t>
  </si>
  <si>
    <t>Palačinke, čokoladno-lešnikov nadev</t>
  </si>
  <si>
    <t>2 kg</t>
  </si>
  <si>
    <t>Kaneloni, šunka-sir</t>
  </si>
  <si>
    <t>800 g</t>
  </si>
  <si>
    <t>Kaneloni, piščančji</t>
  </si>
  <si>
    <t>Cmoki, pirini,  marelični nadev</t>
  </si>
  <si>
    <t>Cmoki, slivovi</t>
  </si>
  <si>
    <t>Cmoki, skutno-zdrobovi (priloga)</t>
  </si>
  <si>
    <t>Cmoki, kruhovi</t>
  </si>
  <si>
    <t>Samostojne jedi</t>
  </si>
  <si>
    <t>Zamrznjeni izdelki</t>
  </si>
  <si>
    <t>450 g</t>
  </si>
  <si>
    <t>Mehiška zelenjavna mešanica</t>
  </si>
  <si>
    <t>2,5 kg</t>
  </si>
  <si>
    <t>Pomladna zelenjava</t>
  </si>
  <si>
    <t>Grah in korenje kocke</t>
  </si>
  <si>
    <t>Jušna zelenjava mešanica sestavljena iz: stročji fižol lomljen, koleraba kocke,  korenje kocke, por rezani, brstični ohrovt, cvetovi cvetače, grah, listi in gomolj zelene</t>
  </si>
  <si>
    <t>Zelenjavna mešanica za francosko mešanica sestavljena iz: krompir kocke, grah, korenje kocke</t>
  </si>
  <si>
    <t>Špinača, pasirana</t>
  </si>
  <si>
    <t>Stročji fižol ploščati, zeleni</t>
  </si>
  <si>
    <t>Paprika kocke</t>
  </si>
  <si>
    <t>Korenje mlado baby, mini korenje</t>
  </si>
  <si>
    <t>Korenje kocke</t>
  </si>
  <si>
    <t>Cvetača, v cvetovih</t>
  </si>
  <si>
    <t>Brstični ohrovt</t>
  </si>
  <si>
    <t>Brokoli, v cvetovih</t>
  </si>
  <si>
    <t>Zelenjava</t>
  </si>
  <si>
    <t>Gozdni sadeži</t>
  </si>
  <si>
    <t>Maline, celi plodovi</t>
  </si>
  <si>
    <t>Sadje</t>
  </si>
  <si>
    <t>Zamrznjena sadje in zelenjava</t>
  </si>
  <si>
    <t>12 g - 16 g</t>
  </si>
  <si>
    <t>Koper, drobljeni</t>
  </si>
  <si>
    <t>Curry</t>
  </si>
  <si>
    <t>70 g - 100 g</t>
  </si>
  <si>
    <t>Cimet (mleti)</t>
  </si>
  <si>
    <t>Kurkuma</t>
  </si>
  <si>
    <t>20 g - 35 g</t>
  </si>
  <si>
    <t>Rožmarin</t>
  </si>
  <si>
    <t>Čebula, grobo mleta</t>
  </si>
  <si>
    <t>Klinčki (mleti, sušeni)</t>
  </si>
  <si>
    <t>Mešanica začimb za perutnino (kuhinjska sol, mleti beli poper, sladka paprika, mleti česen, majaron, rožmarin)</t>
  </si>
  <si>
    <t>Mešanica začimb  za ribe (morska sol, česen, črni poper, peteršilj, rožmarin, piment, timijan, aroma limone)</t>
  </si>
  <si>
    <t>Mešanica začimb (klinčki, cimet, muškatni oreh in poper)</t>
  </si>
  <si>
    <t>200 g</t>
  </si>
  <si>
    <t>Timijan (zdrobljen, sušen)</t>
  </si>
  <si>
    <t>Lovorov list</t>
  </si>
  <si>
    <t>Poper črni (mleti)</t>
  </si>
  <si>
    <t>Peteršilj list (zdrobljen, sušen)</t>
  </si>
  <si>
    <t>Paprika rdeča sladka (mleta)</t>
  </si>
  <si>
    <t>Origano (zdrobljen, sušen)</t>
  </si>
  <si>
    <t>Muškatni orešček (mleti, sušeni)</t>
  </si>
  <si>
    <t>Majaron (zdrobljen, sušen)</t>
  </si>
  <si>
    <t>Kumina (mleta, sušena)</t>
  </si>
  <si>
    <t>Drobnjak (sušen)</t>
  </si>
  <si>
    <t>Česen (mleti, sušeni)</t>
  </si>
  <si>
    <t>10 g - 15 g</t>
  </si>
  <si>
    <t>Bazilika (zdrobljena, sušena)</t>
  </si>
  <si>
    <t>Začimbe</t>
  </si>
  <si>
    <t>IZDELKI BREZ GLUTENA</t>
  </si>
  <si>
    <t>Keksi, različni</t>
  </si>
  <si>
    <t>200 ml - 500 ml</t>
  </si>
  <si>
    <t>Naravna mineralna voda negazirana</t>
  </si>
  <si>
    <t>Voda</t>
  </si>
  <si>
    <t>200 ml - 330 ml</t>
  </si>
  <si>
    <t>Smoothie, različni okusi</t>
  </si>
  <si>
    <t>Smoothie in sadne kaše</t>
  </si>
  <si>
    <t>750 ml - 2 l</t>
  </si>
  <si>
    <t>Sadni sok, različni okusi</t>
  </si>
  <si>
    <t>Sadni nektar, različni okusi</t>
  </si>
  <si>
    <t>Sadni sokovi in nektarji</t>
  </si>
  <si>
    <t>700 ml - 1,5 l</t>
  </si>
  <si>
    <t>Sirup 100 %, različni okusi</t>
  </si>
  <si>
    <t>3 l - 6 l</t>
  </si>
  <si>
    <t>Sadni sirup, različni okusi</t>
  </si>
  <si>
    <t>Sirupi</t>
  </si>
  <si>
    <t>Ledeni čaj</t>
  </si>
  <si>
    <t>Brezalkoholne pijače</t>
  </si>
  <si>
    <t>Brezalkoholne pijače in voda</t>
  </si>
  <si>
    <t>250 g - 550 g</t>
  </si>
  <si>
    <t>Testenine, pirine</t>
  </si>
  <si>
    <t>Testenine, špinačne</t>
  </si>
  <si>
    <t>400 g - 550 g</t>
  </si>
  <si>
    <t>Testenine, polnozrnate kratke</t>
  </si>
  <si>
    <t>Testenine, polnozrnate dolge</t>
  </si>
  <si>
    <t>Testenine iz drugih žit in različnih okusov</t>
  </si>
  <si>
    <t>450 g - 550 g</t>
  </si>
  <si>
    <t>Metuljčki</t>
  </si>
  <si>
    <t>Špageti</t>
  </si>
  <si>
    <t>5 kg - 10 kg</t>
  </si>
  <si>
    <t>Peresniki</t>
  </si>
  <si>
    <t>400 g - 500 g</t>
  </si>
  <si>
    <t>Rezanci, valjani, široki</t>
  </si>
  <si>
    <t>Polžki</t>
  </si>
  <si>
    <t>Rezanci, valoviti</t>
  </si>
  <si>
    <t>Vretena- svedri</t>
  </si>
  <si>
    <t>Testenine durum</t>
  </si>
  <si>
    <t>Njoki, pirini</t>
  </si>
  <si>
    <t>Njoki, polnozrnati</t>
  </si>
  <si>
    <t>Cmoki, sadni nadev</t>
  </si>
  <si>
    <t>Njoki</t>
  </si>
  <si>
    <t>Priloge, jedi</t>
  </si>
  <si>
    <t>Fritati</t>
  </si>
  <si>
    <t>Kroglice, jušne</t>
  </si>
  <si>
    <t>4 kg - 5 kg</t>
  </si>
  <si>
    <t>Rinčice</t>
  </si>
  <si>
    <t>Zvezdice</t>
  </si>
  <si>
    <t>Vlivanci</t>
  </si>
  <si>
    <t>3 kg - 5 kg</t>
  </si>
  <si>
    <t>Bleki, krpice</t>
  </si>
  <si>
    <t>Jušni rezanci, valjani</t>
  </si>
  <si>
    <t>Ribana kaša, jajčna</t>
  </si>
  <si>
    <t>200 g - 550 g</t>
  </si>
  <si>
    <t>Rižek, jajčni</t>
  </si>
  <si>
    <t>Testenine jušne, pirine polnozrnate</t>
  </si>
  <si>
    <t>Jušne zakuhe</t>
  </si>
  <si>
    <t>Testenine, zakuhe, testo</t>
  </si>
  <si>
    <t>Žganci, ajdovi</t>
  </si>
  <si>
    <t>Polenta</t>
  </si>
  <si>
    <t>Kus kus, polnozrnati</t>
  </si>
  <si>
    <t>Kus kus</t>
  </si>
  <si>
    <t>Zdrob, koruzni</t>
  </si>
  <si>
    <t>Zdrob, pšenični</t>
  </si>
  <si>
    <t>Zdrobi in instant izdelki</t>
  </si>
  <si>
    <t>Moka, pšenična durum</t>
  </si>
  <si>
    <t>Moka, koruzna</t>
  </si>
  <si>
    <t>Moka, pirina</t>
  </si>
  <si>
    <t>Moka, ajdova</t>
  </si>
  <si>
    <t>Moka, pšenična polnozrnata</t>
  </si>
  <si>
    <t>Moka, pšenična bela T 500</t>
  </si>
  <si>
    <t>Moka, pšenična ostra</t>
  </si>
  <si>
    <t>Moke</t>
  </si>
  <si>
    <t>Kosmiči, ovseni</t>
  </si>
  <si>
    <t>Kosmiči in musli izdelki</t>
  </si>
  <si>
    <t>Kaša, ajdova</t>
  </si>
  <si>
    <t>Kaše</t>
  </si>
  <si>
    <t>Moke in mlevski izdelki</t>
  </si>
  <si>
    <t>Med, porcijski</t>
  </si>
  <si>
    <t>900 g - 1 kg</t>
  </si>
  <si>
    <t>Med, akacijev</t>
  </si>
  <si>
    <t>Med, cvetlični</t>
  </si>
  <si>
    <t>Med</t>
  </si>
  <si>
    <t>Fige, suhe</t>
  </si>
  <si>
    <t>Marelice, suhe, brez koščic</t>
  </si>
  <si>
    <t>Slive, suhe, brez koščic</t>
  </si>
  <si>
    <t>Hruške, suhi krhlji, neolupljeni</t>
  </si>
  <si>
    <t>Jabolka, suhi krhlji, neolupljeni</t>
  </si>
  <si>
    <t>Jabolka, suhi krhlji, olupljeni</t>
  </si>
  <si>
    <t>100 g - 500 g</t>
  </si>
  <si>
    <t>Suhe brusnice</t>
  </si>
  <si>
    <t>Rozine</t>
  </si>
  <si>
    <t>Suho sadje, mešano</t>
  </si>
  <si>
    <t>Suho sadje</t>
  </si>
  <si>
    <t>Kokosova moka</t>
  </si>
  <si>
    <t>Orehova jedrca, cela</t>
  </si>
  <si>
    <t>Lešniki, očiščeni, celi</t>
  </si>
  <si>
    <t>Oreški in mak</t>
  </si>
  <si>
    <t>Suho sadje in oreščki</t>
  </si>
  <si>
    <t>Fižol</t>
  </si>
  <si>
    <t>Leča</t>
  </si>
  <si>
    <t>Stročnice</t>
  </si>
  <si>
    <t>500 ml - 750 ml</t>
  </si>
  <si>
    <t>Kis, balzamični</t>
  </si>
  <si>
    <t>750 ml - 1 l</t>
  </si>
  <si>
    <t>Kis, jabolčni</t>
  </si>
  <si>
    <t>Kis, vinski</t>
  </si>
  <si>
    <t>Kis</t>
  </si>
  <si>
    <t>70 ml - 135 ml</t>
  </si>
  <si>
    <t>Sladoled, sadni</t>
  </si>
  <si>
    <t>Sladoled, mlečni krem</t>
  </si>
  <si>
    <t>Sladoled, vodni</t>
  </si>
  <si>
    <t>Sladoled</t>
  </si>
  <si>
    <t>Sladoled, mlečni, brez laktoze</t>
  </si>
  <si>
    <t>Sladoledi posebne sestave</t>
  </si>
  <si>
    <t>Izdelki brez laktoze</t>
  </si>
  <si>
    <t>Živila za posebne prehranske namene</t>
  </si>
  <si>
    <t>Kruh, polnozrnati, brez glutena (250 g - 300 g)</t>
  </si>
  <si>
    <t>Kruh, beli, brez glutena (200 g - 450 g)</t>
  </si>
  <si>
    <t>Kruh, temni, brez glutena (200 g - 250 g)</t>
  </si>
  <si>
    <t>Testenine kratke, brez glutena (400 g - 500 g)</t>
  </si>
  <si>
    <t>Testenine dolge, brez glutena (400 g - 500 g)</t>
  </si>
  <si>
    <t>Kaša, ajdova, brez glutena (400 g - 500 g)</t>
  </si>
  <si>
    <t>Kaša, prosena, brez glutena (400 g - 500 g)</t>
  </si>
  <si>
    <t>Moka, brez glutena (1 kg)</t>
  </si>
  <si>
    <t>Moka, ajdova, brez glutena (400 g - 500 g)</t>
  </si>
  <si>
    <t>Moka, prosena, brez glutena (400 g - 500 g)</t>
  </si>
  <si>
    <t>Moka, koruzna, brez glutena (400 g - 500 g)</t>
  </si>
  <si>
    <t>Moka, amarantova, brez glutena (400 g - 500 g)</t>
  </si>
  <si>
    <t>Moka, kvinoja, brez glutena (400 g - 500 g)</t>
  </si>
  <si>
    <t>Amarant, brez glutena (400 g - 500 g)</t>
  </si>
  <si>
    <t>Kvinoja, brez glutena (400 g - 500 g)</t>
  </si>
  <si>
    <t>Njoki, krompirjevi, brez glutena (500 g)</t>
  </si>
  <si>
    <t>Preste, brez glutena (50 g - 75 g)</t>
  </si>
  <si>
    <t>Drobtine, brez glutena (300 g - 400 g)</t>
  </si>
  <si>
    <t>Tortilija, brez glutena (150 g - 200 g)</t>
  </si>
  <si>
    <t>Mleko, sterilizirano, z najmanj 3,2 % m.m., brez laktoze (1 l)</t>
  </si>
  <si>
    <t>Mleko, sterilizirano, z najmanj 3,2 % m.m., brez laktoze (200 ml)</t>
  </si>
  <si>
    <t>Mleko, sterilizirano, 1,5 % -1,80 % m.m., brez laktoze (200 ml)</t>
  </si>
  <si>
    <t>Mleko, sterilizirano, 1,5 % -1,80 % m.m., brez laktoze (1 l)</t>
  </si>
  <si>
    <t>Jogurt, navadni, brez laktoze (500 g)</t>
  </si>
  <si>
    <t>Jogurt, sadni, brez laktoze (500 g)</t>
  </si>
  <si>
    <t>Sir, poltrdi, brez laktoze (1 kg)</t>
  </si>
  <si>
    <t>Sladoled, mlečni, brez laktoze (1 l)</t>
  </si>
  <si>
    <t xml:space="preserve">1. sklop: MLEKO IN MLEČNI IZDELKI                     </t>
  </si>
  <si>
    <t>M+C29:C38leko, sterilizirano, 0,5 % -0,6 % m. m., brez laktoze (1 l)</t>
  </si>
  <si>
    <t>3</t>
  </si>
  <si>
    <t>Okvirna količina Oš Duplek</t>
  </si>
  <si>
    <t>9</t>
  </si>
  <si>
    <t>10(6 + 8)</t>
  </si>
  <si>
    <t>2. sklop: MESO IN MESNI IZDELKI</t>
  </si>
  <si>
    <t>3. sklop: RIBE IN MORSKI SADEŽI</t>
  </si>
  <si>
    <t>10 (6 + 8)</t>
  </si>
  <si>
    <t>4. sklop: OLJA</t>
  </si>
  <si>
    <t>5. sklop: KIS</t>
  </si>
  <si>
    <t>6. sklop: JAJCA</t>
  </si>
  <si>
    <t>1</t>
  </si>
  <si>
    <t>4</t>
  </si>
  <si>
    <t>10. sklop: STROČNICE</t>
  </si>
  <si>
    <t>11. sklop: SPLOŠNO PREHRAMBENO BLAGO</t>
  </si>
  <si>
    <t>200 g - 300 g</t>
  </si>
  <si>
    <t>Krekerji, slani</t>
  </si>
  <si>
    <t>150 g - 250 g</t>
  </si>
  <si>
    <t>Grisini, različni</t>
  </si>
  <si>
    <t>200 g - 400 g</t>
  </si>
  <si>
    <t>Otroški keksi iz biskvitnega testa</t>
  </si>
  <si>
    <t>Masleni keksi 200g</t>
  </si>
  <si>
    <t>300 g</t>
  </si>
  <si>
    <t>Sončnična semena</t>
  </si>
  <si>
    <t>Bučna semena</t>
  </si>
  <si>
    <t>Sezam semena 200g</t>
  </si>
  <si>
    <t>250 g - 500 g</t>
  </si>
  <si>
    <t>Laneno seme (mleto/celo)</t>
  </si>
  <si>
    <t>Kosmiči, koruzni</t>
  </si>
  <si>
    <t>30 g - 45 g</t>
  </si>
  <si>
    <t>Sadno-žitna ploščica, različni okusi</t>
  </si>
  <si>
    <t>Čokoladno lešnikov namaz</t>
  </si>
  <si>
    <t>Margarina z nižjo vsebnostjo maščob</t>
  </si>
  <si>
    <t>Kokosovo olje</t>
  </si>
  <si>
    <t>Čokolada, jedilna</t>
  </si>
  <si>
    <t>Jedilni koruzni škrob</t>
  </si>
  <si>
    <t>20 g - 25 g</t>
  </si>
  <si>
    <t>Citronska kislina</t>
  </si>
  <si>
    <t>12 g - 13 g</t>
  </si>
  <si>
    <t>Pecilni prašek</t>
  </si>
  <si>
    <t>42 g</t>
  </si>
  <si>
    <t>Kvas sveži</t>
  </si>
  <si>
    <t>10 g</t>
  </si>
  <si>
    <t>Vanilin sladkor</t>
  </si>
  <si>
    <t>Soda bikarbona</t>
  </si>
  <si>
    <t>Sol, morska, fino mleta, nejodirana, neraf./raf.</t>
  </si>
  <si>
    <t>Sladkor v mleti</t>
  </si>
  <si>
    <t>Sladkor, rjavi</t>
  </si>
  <si>
    <t>Sladkor, kristalni</t>
  </si>
  <si>
    <t>20 g</t>
  </si>
  <si>
    <t>Prašek za puding, diabetični</t>
  </si>
  <si>
    <t>Prašek za puding, jagoda</t>
  </si>
  <si>
    <t>Prašek za puding, vanilija</t>
  </si>
  <si>
    <t>Prašek za puding, čokolada</t>
  </si>
  <si>
    <t>Osnova za juho, goveja</t>
  </si>
  <si>
    <t>Osnova za juho, zelenjavna</t>
  </si>
  <si>
    <t>Osnova za juho, kokošja</t>
  </si>
  <si>
    <t>110 g - 120 g</t>
  </si>
  <si>
    <t>Kocka, zelenjavna</t>
  </si>
  <si>
    <t>Kocka, goveja</t>
  </si>
  <si>
    <t>Juha, grahova</t>
  </si>
  <si>
    <t>Juha, paradižnikova</t>
  </si>
  <si>
    <t>Juha, česnova</t>
  </si>
  <si>
    <t>Juha, zelenjavna kremna</t>
  </si>
  <si>
    <t>Juha, porova</t>
  </si>
  <si>
    <t>Juha, kokošja</t>
  </si>
  <si>
    <t>Juha, goveja</t>
  </si>
  <si>
    <t>Juha, gobova</t>
  </si>
  <si>
    <t>Juha, zelenjavna čista</t>
  </si>
  <si>
    <t>1 kg - 1,1 kg</t>
  </si>
  <si>
    <t>Juha, špargljeva</t>
  </si>
  <si>
    <t>200- 300 g</t>
  </si>
  <si>
    <t>Paradižnik češnjevec</t>
  </si>
  <si>
    <t>Radič zelen</t>
  </si>
  <si>
    <t>Čebula mlada</t>
  </si>
  <si>
    <t>Radič zimski</t>
  </si>
  <si>
    <t>Zelena, list</t>
  </si>
  <si>
    <t>Rdeča redkvica</t>
  </si>
  <si>
    <t>Koleraba rumena</t>
  </si>
  <si>
    <t>Črna redkev</t>
  </si>
  <si>
    <t>Kolerabica</t>
  </si>
  <si>
    <t>Kumare</t>
  </si>
  <si>
    <t>Korenje rdeče</t>
  </si>
  <si>
    <t>Korenje rumeno</t>
  </si>
  <si>
    <t>Radič štrucar</t>
  </si>
  <si>
    <t>Bučke cukini</t>
  </si>
  <si>
    <t>Bučke maslenka</t>
  </si>
  <si>
    <t>Bučke hokaido</t>
  </si>
  <si>
    <t>Špinača</t>
  </si>
  <si>
    <t>Zelje rdeče</t>
  </si>
  <si>
    <t>Zelje belo</t>
  </si>
  <si>
    <t>Krompir</t>
  </si>
  <si>
    <t>Krompir mladi</t>
  </si>
  <si>
    <t>Blitva listi</t>
  </si>
  <si>
    <t>Zelena gomolj</t>
  </si>
  <si>
    <t>Drobnjak</t>
  </si>
  <si>
    <t>Peteršilj korenina</t>
  </si>
  <si>
    <t>Peteršilj listi</t>
  </si>
  <si>
    <t>Por</t>
  </si>
  <si>
    <t>Pastinak</t>
  </si>
  <si>
    <t>Brokoli</t>
  </si>
  <si>
    <t>Cvetača</t>
  </si>
  <si>
    <t>Ohrovt – glavnati</t>
  </si>
  <si>
    <t>Rukula</t>
  </si>
  <si>
    <t>Motovilec</t>
  </si>
  <si>
    <t>Radič rdeč</t>
  </si>
  <si>
    <t>Stročji fižol</t>
  </si>
  <si>
    <t>Solata zelena mehka</t>
  </si>
  <si>
    <t>Solata kristalka</t>
  </si>
  <si>
    <t>Solata gentile</t>
  </si>
  <si>
    <t>Solata endivija</t>
  </si>
  <si>
    <t>Paradižnik</t>
  </si>
  <si>
    <t>Paprika  zelena</t>
  </si>
  <si>
    <t>Paprika rumena</t>
  </si>
  <si>
    <t>Paprika   rdeča</t>
  </si>
  <si>
    <t>Česen</t>
  </si>
  <si>
    <t>Bukov ostrigar</t>
  </si>
  <si>
    <t>Šitake</t>
  </si>
  <si>
    <t>Šampinjoni</t>
  </si>
  <si>
    <t>Gobe</t>
  </si>
  <si>
    <t>7. sklop živil SVEŽA ZELENJAVA</t>
  </si>
  <si>
    <t>Cmoki, jagodni ali marelični</t>
  </si>
  <si>
    <t>Kisla repa</t>
  </si>
  <si>
    <t>Kruh posebne sestave (rezan)</t>
  </si>
  <si>
    <t>Tipi živila</t>
  </si>
  <si>
    <t>8. sklop: SVEŽE SADJE</t>
  </si>
  <si>
    <t>9. sklop: SUHO SADJE IN OREŠČKI</t>
  </si>
  <si>
    <t>Tipi živil</t>
  </si>
  <si>
    <t>Kruh in pekovsko pecivo</t>
  </si>
  <si>
    <t>Žita, mlevski izdelki in testenine</t>
  </si>
  <si>
    <r>
      <t>Eko jogurt, sadni, probiotičen, 3,2% m.m. </t>
    </r>
    <r>
      <rPr>
        <sz val="9"/>
        <color rgb="FF333333"/>
        <rFont val="Calibri"/>
        <family val="2"/>
        <charset val="238"/>
        <scheme val="minor"/>
      </rPr>
      <t>(150 g)</t>
    </r>
  </si>
  <si>
    <r>
      <t>Eko jogurt, navadni, probiotičen, 3,2% m.m. </t>
    </r>
    <r>
      <rPr>
        <sz val="9"/>
        <color rgb="FF333333"/>
        <rFont val="Calibri"/>
        <family val="2"/>
        <charset val="238"/>
        <scheme val="minor"/>
      </rPr>
      <t>(150 g)</t>
    </r>
  </si>
  <si>
    <r>
      <t>Eko jogurt, navadni, probiotičen, 3,2% m.m. </t>
    </r>
    <r>
      <rPr>
        <sz val="9"/>
        <color rgb="FF333333"/>
        <rFont val="Calibri"/>
        <family val="2"/>
        <charset val="238"/>
        <scheme val="minor"/>
      </rPr>
      <t>(250 g)</t>
    </r>
  </si>
  <si>
    <t>Kaša prosena</t>
  </si>
  <si>
    <t>Kaša ječmenova</t>
  </si>
  <si>
    <t>Kosmiči, školjkice, čokoladne</t>
  </si>
  <si>
    <t>Kus kus pirin</t>
  </si>
  <si>
    <t>Kruhove kocke suhe</t>
  </si>
  <si>
    <t>Med, gozdni</t>
  </si>
  <si>
    <t>Čokolada v prahu</t>
  </si>
  <si>
    <r>
      <rPr>
        <sz val="11"/>
        <color rgb="FF000000"/>
        <rFont val="Calibri"/>
        <family val="2"/>
        <charset val="238"/>
        <scheme val="minor"/>
      </rPr>
      <t>Riž, okrogloznati, nebrušen </t>
    </r>
    <r>
      <rPr>
        <sz val="9"/>
        <color rgb="FF000000"/>
        <rFont val="Calibri"/>
        <family val="2"/>
        <charset val="238"/>
        <scheme val="minor"/>
      </rPr>
      <t>(10 kg)</t>
    </r>
  </si>
  <si>
    <t>10kg</t>
  </si>
  <si>
    <r>
      <t>Eko zdrob, pirin </t>
    </r>
    <r>
      <rPr>
        <sz val="9"/>
        <color rgb="FF333333"/>
        <rFont val="Calibri"/>
        <family val="2"/>
        <charset val="238"/>
        <scheme val="minor"/>
      </rPr>
      <t>(1 kg)</t>
    </r>
  </si>
  <si>
    <r>
      <t>Eko koruzna moka </t>
    </r>
    <r>
      <rPr>
        <sz val="9"/>
        <color rgb="FF000000"/>
        <rFont val="Calibri"/>
        <family val="2"/>
        <charset val="238"/>
        <scheme val="minor"/>
      </rPr>
      <t>(5 kg)</t>
    </r>
  </si>
  <si>
    <r>
      <t>Eko kaša, prosena </t>
    </r>
    <r>
      <rPr>
        <sz val="9"/>
        <color rgb="FF000000"/>
        <rFont val="Calibri"/>
        <family val="2"/>
        <charset val="238"/>
        <scheme val="minor"/>
      </rPr>
      <t>(5 kg)</t>
    </r>
  </si>
  <si>
    <r>
      <t>Eko zdrob, pirin </t>
    </r>
    <r>
      <rPr>
        <sz val="9"/>
        <color rgb="FF000000"/>
        <rFont val="Calibri"/>
        <family val="2"/>
        <charset val="238"/>
        <scheme val="minor"/>
      </rPr>
      <t>(5 kg)</t>
    </r>
  </si>
  <si>
    <r>
      <t>Eko zdrob, pšenični </t>
    </r>
    <r>
      <rPr>
        <sz val="9"/>
        <color rgb="FF000000"/>
        <rFont val="Calibri"/>
        <family val="2"/>
        <charset val="238"/>
        <scheme val="minor"/>
      </rPr>
      <t>(5 kg)</t>
    </r>
  </si>
  <si>
    <r>
      <t>Eko zdrob, koruzni </t>
    </r>
    <r>
      <rPr>
        <sz val="9"/>
        <color rgb="FF000000"/>
        <rFont val="Calibri"/>
        <family val="2"/>
        <charset val="238"/>
        <scheme val="minor"/>
      </rPr>
      <t>(5 kg)</t>
    </r>
  </si>
  <si>
    <r>
      <t>Eko kosmiči, ovseni </t>
    </r>
    <r>
      <rPr>
        <sz val="9"/>
        <color rgb="FF000000"/>
        <rFont val="Calibri"/>
        <family val="2"/>
        <charset val="238"/>
        <scheme val="minor"/>
      </rPr>
      <t>(500 g)</t>
    </r>
  </si>
  <si>
    <r>
      <t>Eko pecivo, pirino </t>
    </r>
    <r>
      <rPr>
        <sz val="9"/>
        <color rgb="FF333333"/>
        <rFont val="Calibri"/>
        <family val="2"/>
        <charset val="238"/>
        <scheme val="minor"/>
      </rPr>
      <t>(60 g)</t>
    </r>
  </si>
  <si>
    <r>
      <t>Eko pecivo, pirino </t>
    </r>
    <r>
      <rPr>
        <sz val="9"/>
        <color rgb="FF000000"/>
        <rFont val="Calibri"/>
        <family val="2"/>
        <charset val="238"/>
        <scheme val="minor"/>
      </rPr>
      <t>(80 g)</t>
    </r>
  </si>
  <si>
    <r>
      <t>Eko kruh, pirin mešani (cel, rezan) </t>
    </r>
    <r>
      <rPr>
        <sz val="9"/>
        <color rgb="FF333333"/>
        <rFont val="Calibri"/>
        <family val="2"/>
        <charset val="238"/>
        <scheme val="minor"/>
      </rPr>
      <t>(700 g - 1 kg)</t>
    </r>
  </si>
  <si>
    <r>
      <t>Eko kruh, ajdov mešani (cel, rezan) </t>
    </r>
    <r>
      <rPr>
        <sz val="9"/>
        <color rgb="FF333333"/>
        <rFont val="Calibri"/>
        <family val="2"/>
        <charset val="238"/>
        <scheme val="minor"/>
      </rPr>
      <t>(700 g - 1 kg)</t>
    </r>
  </si>
  <si>
    <r>
      <t>Eko kruh, ovseni mešani (cel, rezan) </t>
    </r>
    <r>
      <rPr>
        <sz val="9"/>
        <color rgb="FF000000"/>
        <rFont val="Calibri"/>
        <family val="2"/>
        <charset val="238"/>
        <scheme val="minor"/>
      </rPr>
      <t>(700 g - 1 kg)</t>
    </r>
  </si>
  <si>
    <r>
      <t>Eko kefir, sadni, 3,2% m.m. </t>
    </r>
    <r>
      <rPr>
        <sz val="9"/>
        <color rgb="FF333333"/>
        <rFont val="Calibri"/>
        <family val="2"/>
        <charset val="238"/>
        <scheme val="minor"/>
      </rPr>
      <t>(250 g)</t>
    </r>
  </si>
  <si>
    <r>
      <t>Eko jogurt, sadni, 2.5 % m.m.- 3.2 % m. m. </t>
    </r>
    <r>
      <rPr>
        <sz val="9"/>
        <color rgb="FF333333"/>
        <rFont val="Calibri"/>
        <family val="2"/>
        <charset val="238"/>
        <scheme val="minor"/>
      </rPr>
      <t>(150 g)</t>
    </r>
  </si>
  <si>
    <r>
      <t>Eko jogurt, sadni, probiotičen, 3,2% m.m. </t>
    </r>
    <r>
      <rPr>
        <sz val="9"/>
        <color rgb="FF333333"/>
        <rFont val="Calibri"/>
        <family val="2"/>
        <charset val="238"/>
        <scheme val="minor"/>
      </rPr>
      <t>(250 g)</t>
    </r>
  </si>
  <si>
    <r>
      <t>Eko kefir, navaden, 3,2% m.m. </t>
    </r>
    <r>
      <rPr>
        <sz val="9"/>
        <color rgb="FF000000"/>
        <rFont val="Calibri"/>
        <family val="2"/>
        <charset val="238"/>
        <scheme val="minor"/>
      </rPr>
      <t>(150 g)</t>
    </r>
  </si>
  <si>
    <r>
      <t>Eko mleko, pasterizirano, z najmanj 3,2 % m.m., homogenizirano/ nehomogenizirano </t>
    </r>
    <r>
      <rPr>
        <sz val="9"/>
        <color rgb="FF333333"/>
        <rFont val="Calibri"/>
        <family val="2"/>
        <charset val="238"/>
        <scheme val="minor"/>
      </rPr>
      <t>(1 l)</t>
    </r>
  </si>
  <si>
    <r>
      <t>Eko mleko, pasterizirano, z najmanj 3,2 % m.m., homogenizirano/ nehomogenizirano </t>
    </r>
    <r>
      <rPr>
        <sz val="9"/>
        <color rgb="FF333333"/>
        <rFont val="Calibri"/>
        <family val="2"/>
        <charset val="238"/>
        <scheme val="minor"/>
      </rPr>
      <t>(10 l)</t>
    </r>
  </si>
  <si>
    <t>EKO SUHO SADJE IN OREŠČKI</t>
  </si>
  <si>
    <r>
      <t>Eko kaki, suhi krhlji, olupljeni </t>
    </r>
    <r>
      <rPr>
        <sz val="9"/>
        <color rgb="FF333333"/>
        <rFont val="Calibri"/>
        <family val="2"/>
        <charset val="238"/>
        <scheme val="minor"/>
      </rPr>
      <t>(5 kg)</t>
    </r>
  </si>
  <si>
    <r>
      <t>Eko orehova jedrca, cela </t>
    </r>
    <r>
      <rPr>
        <sz val="9"/>
        <color rgb="FF000000"/>
        <rFont val="Calibri"/>
        <family val="2"/>
        <charset val="238"/>
        <scheme val="minor"/>
      </rPr>
      <t>(500 g - 1 kg)</t>
    </r>
  </si>
  <si>
    <r>
      <t>Eko jabolka, suhi krhlji, neolupljeni </t>
    </r>
    <r>
      <rPr>
        <sz val="9"/>
        <color rgb="FF333333"/>
        <rFont val="Calibri"/>
        <family val="2"/>
        <charset val="238"/>
        <scheme val="minor"/>
      </rPr>
      <t>(500 g - 1 kg)</t>
    </r>
  </si>
  <si>
    <r>
      <t>Eko brusnice, suhe </t>
    </r>
    <r>
      <rPr>
        <sz val="9"/>
        <color rgb="FF333333"/>
        <rFont val="Calibri"/>
        <family val="2"/>
        <charset val="238"/>
        <scheme val="minor"/>
      </rPr>
      <t>(100 g - 15</t>
    </r>
  </si>
  <si>
    <t>EKO SVEŽE SADJE</t>
  </si>
  <si>
    <r>
      <t>Eko grozdje namizno belo </t>
    </r>
    <r>
      <rPr>
        <sz val="9"/>
        <color rgb="FF333333"/>
        <rFont val="Calibri"/>
        <family val="2"/>
        <charset val="238"/>
        <scheme val="minor"/>
      </rPr>
      <t>(1 kg)</t>
    </r>
  </si>
  <si>
    <r>
      <t>Eko grozdje namizno rdeče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</si>
  <si>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hruške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</si>
  <si>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slive </t>
    </r>
    <r>
      <rPr>
        <sz val="9"/>
        <color rgb="FF000000"/>
        <rFont val="Calibri"/>
        <family val="2"/>
        <charset val="238"/>
        <scheme val="minor"/>
      </rPr>
      <t>(1 kg)</t>
    </r>
  </si>
  <si>
    <t>EKO SVEŽA ZELENJAVA</t>
  </si>
  <si>
    <r>
      <t>Eko bučke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</si>
  <si>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paradižnik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</si>
  <si>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rukula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</si>
  <si>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bučke hokaido </t>
    </r>
    <r>
      <rPr>
        <sz val="9"/>
        <color rgb="FF333333"/>
        <rFont val="Calibri"/>
        <family val="2"/>
        <charset val="238"/>
        <scheme val="minor"/>
      </rPr>
      <t>(1 kg)</t>
    </r>
  </si>
  <si>
    <r>
      <t>Eko bučke maslenka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</si>
  <si>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črna redkev </t>
    </r>
    <r>
      <rPr>
        <sz val="9"/>
        <color rgb="FF000000"/>
        <rFont val="Calibri"/>
        <family val="2"/>
        <charset val="238"/>
        <scheme val="minor"/>
      </rPr>
      <t>(1 kg)</t>
    </r>
  </si>
  <si>
    <r>
      <t>Eko rdeča redkvica </t>
    </r>
    <r>
      <rPr>
        <sz val="9"/>
        <color rgb="FF000000"/>
        <rFont val="Calibri"/>
        <family val="2"/>
        <charset val="238"/>
        <scheme val="minor"/>
      </rPr>
      <t>(1 kg)</t>
    </r>
  </si>
  <si>
    <t>EKO SOKOVI</t>
  </si>
  <si>
    <r>
      <t>Eko sadni sok, različni okusi </t>
    </r>
    <r>
      <rPr>
        <sz val="9"/>
        <color rgb="FF000000"/>
        <rFont val="Calibri"/>
        <family val="2"/>
        <charset val="238"/>
        <scheme val="minor"/>
      </rPr>
      <t>(750 ml - 2 l)</t>
    </r>
  </si>
  <si>
    <t>Temno prežganje</t>
  </si>
  <si>
    <t>Svetlo prežganje</t>
  </si>
  <si>
    <t>Začimbna mešanica</t>
  </si>
  <si>
    <t>12. sklop: ZAMRZNJENI IZDELKI</t>
  </si>
  <si>
    <t>13. sklop: ZAMRZNJENA SADJE IN ZELENJAVA</t>
  </si>
  <si>
    <t>14. sklop: KONZERVIRANA SADJE IN ZELENJAVA</t>
  </si>
  <si>
    <t>15. sklop: KRUH, PEKOVSKI IN FINI IZDELKI</t>
  </si>
  <si>
    <t>16. sklop: TESTENINE, ZAKUHE, TESTO</t>
  </si>
  <si>
    <t>17. sklop: MOKE IN MLEVSKI IZDELKI</t>
  </si>
  <si>
    <t>18. sklop: BREZALKOHOLNE PIJAČE IN VODA</t>
  </si>
  <si>
    <t>19. sklop: ČAJI</t>
  </si>
  <si>
    <t>20. sklop: MED</t>
  </si>
  <si>
    <t>21. sklop: ČOKOLADA IN KAKAV</t>
  </si>
  <si>
    <t>22. sklop: SLADOLED</t>
  </si>
  <si>
    <t>23. sklop: RIŽ</t>
  </si>
  <si>
    <t>24. sklop: ŽIVILA ZA POSEBNE PREHRANSKE NAMENE</t>
  </si>
  <si>
    <t>25. sklop: EKOLOŠKO PRIDELANA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</si>
</sst>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3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9"/>
      <color rgb="FF333333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FFFF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4" fontId="6" fillId="0" borderId="0" xfId="0" applyNumberFormat="1" applyFont="1"/>
    <xf numFmtId="0" fontId="7" fillId="0" borderId="1" xfId="0" applyFont="1" applyFill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left"/>
    </xf>
    <xf numFmtId="0" fontId="8" fillId="0" borderId="1" xfId="0" applyFont="1" applyBorder="1"/>
    <xf numFmtId="0" fontId="5" fillId="2" borderId="3" xfId="0" applyFont="1" applyFill="1" applyBorder="1" applyAlignment="1"/>
    <xf numFmtId="49" fontId="8" fillId="4" borderId="3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5" fillId="3" borderId="5" xfId="0" applyFont="1" applyFill="1" applyBorder="1" applyAlignment="1">
      <alignment horizontal="center" wrapText="1"/>
    </xf>
    <xf numFmtId="49" fontId="14" fillId="3" borderId="5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/>
    <xf numFmtId="4" fontId="10" fillId="5" borderId="5" xfId="0" applyNumberFormat="1" applyFont="1" applyFill="1" applyBorder="1" applyAlignment="1">
      <alignment horizontal="right"/>
    </xf>
    <xf numFmtId="0" fontId="8" fillId="7" borderId="1" xfId="0" applyFont="1" applyFill="1" applyBorder="1"/>
    <xf numFmtId="0" fontId="8" fillId="7" borderId="1" xfId="0" applyFont="1" applyFill="1" applyBorder="1" applyAlignment="1">
      <alignment horizontal="left"/>
    </xf>
    <xf numFmtId="0" fontId="8" fillId="5" borderId="1" xfId="0" applyFont="1" applyFill="1" applyBorder="1"/>
    <xf numFmtId="4" fontId="6" fillId="5" borderId="1" xfId="0" applyNumberFormat="1" applyFont="1" applyFill="1" applyBorder="1"/>
    <xf numFmtId="0" fontId="5" fillId="3" borderId="1" xfId="0" applyFont="1" applyFill="1" applyBorder="1" applyAlignment="1">
      <alignment horizontal="right" wrapText="1"/>
    </xf>
    <xf numFmtId="49" fontId="14" fillId="3" borderId="1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horizontal="right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right"/>
    </xf>
    <xf numFmtId="4" fontId="6" fillId="5" borderId="1" xfId="0" applyNumberFormat="1" applyFont="1" applyFill="1" applyBorder="1" applyAlignment="1">
      <alignment horizontal="right"/>
    </xf>
    <xf numFmtId="0" fontId="8" fillId="5" borderId="1" xfId="0" applyFont="1" applyFill="1" applyBorder="1" applyAlignment="1">
      <alignment horizontal="right"/>
    </xf>
    <xf numFmtId="164" fontId="8" fillId="0" borderId="0" xfId="0" applyNumberFormat="1" applyFont="1" applyAlignment="1"/>
    <xf numFmtId="49" fontId="8" fillId="4" borderId="1" xfId="0" applyNumberFormat="1" applyFont="1" applyFill="1" applyBorder="1" applyAlignment="1"/>
    <xf numFmtId="0" fontId="8" fillId="4" borderId="1" xfId="0" applyFont="1" applyFill="1" applyBorder="1" applyAlignment="1"/>
    <xf numFmtId="0" fontId="21" fillId="0" borderId="8" xfId="0" applyFont="1" applyBorder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0" fontId="23" fillId="4" borderId="1" xfId="0" applyFont="1" applyFill="1" applyBorder="1"/>
    <xf numFmtId="0" fontId="21" fillId="4" borderId="8" xfId="0" applyFont="1" applyFill="1" applyBorder="1" applyAlignment="1">
      <alignment horizontal="left" vertical="center" indent="1"/>
    </xf>
    <xf numFmtId="0" fontId="8" fillId="4" borderId="3" xfId="0" applyFont="1" applyFill="1" applyBorder="1"/>
    <xf numFmtId="0" fontId="0" fillId="4" borderId="0" xfId="0" applyFill="1"/>
    <xf numFmtId="0" fontId="21" fillId="4" borderId="5" xfId="0" applyFont="1" applyFill="1" applyBorder="1" applyAlignment="1">
      <alignment horizontal="left" vertical="center" indent="1"/>
    </xf>
    <xf numFmtId="0" fontId="0" fillId="4" borderId="1" xfId="0" applyFill="1" applyBorder="1"/>
    <xf numFmtId="0" fontId="0" fillId="5" borderId="1" xfId="0" applyFill="1" applyBorder="1"/>
    <xf numFmtId="0" fontId="8" fillId="4" borderId="4" xfId="0" applyFont="1" applyFill="1" applyBorder="1"/>
    <xf numFmtId="0" fontId="0" fillId="4" borderId="5" xfId="0" applyFill="1" applyBorder="1"/>
    <xf numFmtId="0" fontId="0" fillId="4" borderId="4" xfId="0" applyFill="1" applyBorder="1"/>
    <xf numFmtId="0" fontId="21" fillId="4" borderId="1" xfId="0" applyFont="1" applyFill="1" applyBorder="1" applyAlignment="1">
      <alignment vertical="top"/>
    </xf>
    <xf numFmtId="0" fontId="23" fillId="4" borderId="9" xfId="0" applyFont="1" applyFill="1" applyBorder="1" applyAlignment="1">
      <alignment vertical="center"/>
    </xf>
    <xf numFmtId="0" fontId="21" fillId="4" borderId="1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4" borderId="9" xfId="0" applyFont="1" applyFill="1" applyBorder="1"/>
    <xf numFmtId="0" fontId="21" fillId="4" borderId="9" xfId="0" applyFont="1" applyFill="1" applyBorder="1" applyAlignment="1">
      <alignment vertical="center" wrapText="1"/>
    </xf>
    <xf numFmtId="0" fontId="0" fillId="0" borderId="1" xfId="0" applyBorder="1"/>
    <xf numFmtId="0" fontId="23" fillId="4" borderId="0" xfId="0" applyFont="1" applyFill="1" applyBorder="1" applyAlignment="1">
      <alignment vertical="center"/>
    </xf>
    <xf numFmtId="0" fontId="0" fillId="4" borderId="9" xfId="0" applyFill="1" applyBorder="1"/>
    <xf numFmtId="0" fontId="26" fillId="4" borderId="1" xfId="0" applyFont="1" applyFill="1" applyBorder="1" applyAlignment="1">
      <alignment horizontal="left" vertical="center" indent="1"/>
    </xf>
    <xf numFmtId="0" fontId="6" fillId="4" borderId="0" xfId="0" applyFont="1" applyFill="1"/>
    <xf numFmtId="0" fontId="6" fillId="4" borderId="1" xfId="0" applyFont="1" applyFill="1" applyBorder="1"/>
    <xf numFmtId="0" fontId="27" fillId="4" borderId="3" xfId="0" applyFont="1" applyFill="1" applyBorder="1"/>
    <xf numFmtId="0" fontId="21" fillId="4" borderId="4" xfId="0" applyFont="1" applyFill="1" applyBorder="1" applyAlignment="1">
      <alignment vertical="center" wrapText="1"/>
    </xf>
    <xf numFmtId="0" fontId="21" fillId="4" borderId="11" xfId="0" applyFont="1" applyFill="1" applyBorder="1" applyAlignment="1">
      <alignment horizontal="left" vertical="center" indent="1"/>
    </xf>
    <xf numFmtId="0" fontId="21" fillId="4" borderId="3" xfId="0" applyFont="1" applyFill="1" applyBorder="1" applyAlignment="1">
      <alignment vertical="center"/>
    </xf>
    <xf numFmtId="0" fontId="21" fillId="4" borderId="4" xfId="0" applyFont="1" applyFill="1" applyBorder="1" applyAlignment="1">
      <alignment vertical="center"/>
    </xf>
    <xf numFmtId="0" fontId="21" fillId="4" borderId="11" xfId="0" applyFont="1" applyFill="1" applyBorder="1" applyAlignment="1">
      <alignment vertical="center"/>
    </xf>
    <xf numFmtId="0" fontId="23" fillId="4" borderId="3" xfId="0" applyFont="1" applyFill="1" applyBorder="1" applyAlignment="1">
      <alignment vertical="center"/>
    </xf>
    <xf numFmtId="0" fontId="23" fillId="4" borderId="3" xfId="0" applyFont="1" applyFill="1" applyBorder="1"/>
    <xf numFmtId="0" fontId="23" fillId="4" borderId="11" xfId="0" applyFont="1" applyFill="1" applyBorder="1"/>
    <xf numFmtId="0" fontId="25" fillId="4" borderId="3" xfId="0" applyFont="1" applyFill="1" applyBorder="1" applyAlignment="1">
      <alignment horizontal="left" vertical="center" indent="1"/>
    </xf>
    <xf numFmtId="0" fontId="1" fillId="4" borderId="1" xfId="0" applyFont="1" applyFill="1" applyBorder="1"/>
    <xf numFmtId="0" fontId="28" fillId="4" borderId="1" xfId="0" applyFont="1" applyFill="1" applyBorder="1"/>
    <xf numFmtId="0" fontId="8" fillId="4" borderId="5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left"/>
    </xf>
    <xf numFmtId="2" fontId="6" fillId="0" borderId="0" xfId="0" applyNumberFormat="1" applyFont="1"/>
    <xf numFmtId="2" fontId="8" fillId="0" borderId="0" xfId="0" applyNumberFormat="1" applyFont="1"/>
    <xf numFmtId="2" fontId="6" fillId="5" borderId="1" xfId="0" applyNumberFormat="1" applyFont="1" applyFill="1" applyBorder="1"/>
    <xf numFmtId="49" fontId="29" fillId="6" borderId="0" xfId="0" applyNumberFormat="1" applyFont="1" applyFill="1" applyBorder="1" applyAlignment="1">
      <alignment horizontal="left" wrapText="1"/>
    </xf>
    <xf numFmtId="2" fontId="10" fillId="5" borderId="1" xfId="0" applyNumberFormat="1" applyFont="1" applyFill="1" applyBorder="1" applyAlignment="1">
      <alignment horizontal="right"/>
    </xf>
    <xf numFmtId="2" fontId="0" fillId="5" borderId="1" xfId="0" applyNumberFormat="1" applyFill="1" applyBorder="1"/>
    <xf numFmtId="2" fontId="30" fillId="5" borderId="1" xfId="0" applyNumberFormat="1" applyFont="1" applyFill="1" applyBorder="1"/>
    <xf numFmtId="2" fontId="30" fillId="0" borderId="0" xfId="0" applyNumberFormat="1" applyFont="1"/>
    <xf numFmtId="2" fontId="6" fillId="0" borderId="0" xfId="0" applyNumberFormat="1" applyFont="1" applyAlignment="1">
      <alignment horizontal="right"/>
    </xf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2" fontId="6" fillId="0" borderId="0" xfId="0" applyNumberFormat="1" applyFont="1" applyBorder="1"/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49" fontId="14" fillId="2" borderId="10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16</v>
      </c>
      <c r="B1" s="26" t="s">
        <v>46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50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51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19</v>
      </c>
      <c r="B8" s="36" t="s">
        <v>52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19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17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18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C14" sqref="C14"/>
    </sheetView>
  </sheetViews>
  <sheetFormatPr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148" t="s">
        <v>3</v>
      </c>
      <c r="B1" s="148"/>
      <c r="C1" s="148"/>
      <c r="D1" s="15"/>
      <c r="E1" s="15"/>
      <c r="F1" s="15"/>
      <c r="G1" s="15"/>
      <c r="H1" s="15"/>
      <c r="I1" s="15"/>
    </row>
    <row r="2" spans="1:10" ht="39" customHeight="1" x14ac:dyDescent="0.35">
      <c r="A2" s="149" t="s">
        <v>42</v>
      </c>
      <c r="B2" s="149"/>
      <c r="C2" s="149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22</v>
      </c>
      <c r="B4" s="53" t="s">
        <v>23</v>
      </c>
      <c r="C4" s="54" t="s">
        <v>24</v>
      </c>
    </row>
    <row r="5" spans="1:10" ht="47.25" x14ac:dyDescent="0.35">
      <c r="A5" s="50">
        <v>1</v>
      </c>
      <c r="B5" s="51" t="s">
        <v>43</v>
      </c>
      <c r="C5" s="52" t="s">
        <v>45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36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47</v>
      </c>
      <c r="C7" s="47" t="s">
        <v>37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6" t="s">
        <v>33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25</v>
      </c>
      <c r="C9" s="47" t="s">
        <v>38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34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20</v>
      </c>
      <c r="C11" s="39" t="s">
        <v>32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39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40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41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26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48</v>
      </c>
      <c r="C16" s="64" t="s">
        <v>35</v>
      </c>
      <c r="D16" s="9"/>
      <c r="E16" s="9"/>
      <c r="F16" s="9"/>
      <c r="G16" s="9"/>
      <c r="H16" s="9"/>
      <c r="I16" s="9"/>
      <c r="J16" s="9"/>
    </row>
    <row r="17" spans="1:10" s="10" customFormat="1" ht="45" x14ac:dyDescent="0.2">
      <c r="A17" s="44">
        <v>13</v>
      </c>
      <c r="B17" s="32" t="s">
        <v>13</v>
      </c>
      <c r="C17" s="64" t="s">
        <v>27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28</v>
      </c>
      <c r="C18" s="64" t="s">
        <v>31</v>
      </c>
      <c r="D18" s="9"/>
      <c r="E18" s="9"/>
      <c r="F18" s="9"/>
      <c r="G18" s="9"/>
      <c r="H18" s="9"/>
      <c r="I18" s="9"/>
      <c r="J18" s="9"/>
    </row>
    <row r="19" spans="1:10" s="10" customFormat="1" ht="30" x14ac:dyDescent="0.2">
      <c r="A19" s="44">
        <v>15</v>
      </c>
      <c r="B19" s="32" t="s">
        <v>29</v>
      </c>
      <c r="C19" s="64" t="s">
        <v>30</v>
      </c>
      <c r="D19" s="9"/>
      <c r="E19" s="9"/>
      <c r="F19" s="9"/>
      <c r="G19" s="9"/>
      <c r="H19" s="9"/>
      <c r="I19" s="9"/>
      <c r="J19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7"/>
  <sheetViews>
    <sheetView zoomScaleNormal="100"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4.140625" style="8" customWidth="1"/>
    <col min="4" max="4" width="6" style="13" bestFit="1" customWidth="1"/>
    <col min="5" max="5" width="15.85546875" style="13" customWidth="1"/>
    <col min="6" max="6" width="18.7109375" style="13" customWidth="1"/>
    <col min="7" max="8" width="18.28515625" style="13" customWidth="1"/>
    <col min="9" max="10" width="14.5703125" style="8" customWidth="1"/>
    <col min="11" max="11" width="16" style="83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552</v>
      </c>
      <c r="B1" s="28" t="s">
        <v>14</v>
      </c>
      <c r="C1" s="28" t="s">
        <v>15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8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82" t="s">
        <v>331</v>
      </c>
      <c r="L2" s="58" t="s">
        <v>332</v>
      </c>
      <c r="M2" s="58" t="s">
        <v>333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140</v>
      </c>
      <c r="B3" s="48" t="s">
        <v>141</v>
      </c>
      <c r="C3" s="48" t="s">
        <v>142</v>
      </c>
      <c r="D3" s="49" t="s">
        <v>55</v>
      </c>
      <c r="E3" s="49" t="s">
        <v>143</v>
      </c>
      <c r="F3" s="41">
        <v>1000</v>
      </c>
      <c r="G3" s="41">
        <v>100</v>
      </c>
      <c r="H3" s="41" t="s">
        <v>70</v>
      </c>
      <c r="I3" s="60"/>
      <c r="J3" s="40">
        <v>9.5</v>
      </c>
      <c r="K3" s="56">
        <f t="shared" ref="K3:K26" si="0">I3*J3/100</f>
        <v>0</v>
      </c>
      <c r="L3" s="56">
        <f t="shared" ref="L3:L26" si="1">I3+K3</f>
        <v>0</v>
      </c>
      <c r="M3" s="56">
        <f t="shared" ref="M3:M26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144</v>
      </c>
      <c r="D4" s="49" t="s">
        <v>55</v>
      </c>
      <c r="E4" s="49" t="s">
        <v>143</v>
      </c>
      <c r="F4" s="41">
        <v>3500</v>
      </c>
      <c r="G4" s="41">
        <v>2000</v>
      </c>
      <c r="H4" s="41" t="s">
        <v>70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311</v>
      </c>
      <c r="D5" s="49"/>
      <c r="E5" s="49" t="s">
        <v>143</v>
      </c>
      <c r="F5" s="41">
        <v>1500</v>
      </c>
      <c r="G5" s="41">
        <v>500</v>
      </c>
      <c r="H5" s="41" t="s">
        <v>70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146</v>
      </c>
      <c r="D6" s="49" t="s">
        <v>55</v>
      </c>
      <c r="E6" s="49" t="s">
        <v>143</v>
      </c>
      <c r="F6" s="67">
        <v>15000</v>
      </c>
      <c r="G6" s="67">
        <v>7000</v>
      </c>
      <c r="H6" s="41" t="s">
        <v>70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 t="s">
        <v>147</v>
      </c>
      <c r="C7" s="48" t="s">
        <v>148</v>
      </c>
      <c r="D7" s="49" t="s">
        <v>55</v>
      </c>
      <c r="E7" s="49" t="s">
        <v>149</v>
      </c>
      <c r="F7" s="67">
        <v>15000</v>
      </c>
      <c r="G7" s="67">
        <v>200</v>
      </c>
      <c r="H7" s="41" t="s">
        <v>70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150</v>
      </c>
      <c r="D8" s="49" t="s">
        <v>55</v>
      </c>
      <c r="E8" s="49" t="s">
        <v>145</v>
      </c>
      <c r="F8" s="41">
        <v>200</v>
      </c>
      <c r="G8" s="41">
        <v>660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ht="30" x14ac:dyDescent="0.25">
      <c r="A9" s="48"/>
      <c r="B9" s="48" t="s">
        <v>151</v>
      </c>
      <c r="C9" s="48" t="s">
        <v>152</v>
      </c>
      <c r="D9" s="49" t="s">
        <v>121</v>
      </c>
      <c r="E9" s="49" t="s">
        <v>126</v>
      </c>
      <c r="F9" s="67">
        <v>42000</v>
      </c>
      <c r="G9" s="67">
        <v>10000</v>
      </c>
      <c r="H9" s="41" t="s">
        <v>123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 t="s">
        <v>153</v>
      </c>
      <c r="C10" s="48" t="s">
        <v>154</v>
      </c>
      <c r="D10" s="49" t="s">
        <v>55</v>
      </c>
      <c r="E10" s="49" t="s">
        <v>155</v>
      </c>
      <c r="F10" s="41">
        <v>600</v>
      </c>
      <c r="G10" s="41">
        <v>550</v>
      </c>
      <c r="H10" s="41" t="s">
        <v>70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 t="s">
        <v>156</v>
      </c>
      <c r="C11" s="48" t="s">
        <v>157</v>
      </c>
      <c r="D11" s="49" t="s">
        <v>55</v>
      </c>
      <c r="E11" s="49" t="s">
        <v>158</v>
      </c>
      <c r="F11" s="41">
        <v>7500</v>
      </c>
      <c r="G11" s="41">
        <v>3000</v>
      </c>
      <c r="H11" s="41" t="s">
        <v>70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 t="s">
        <v>159</v>
      </c>
      <c r="C12" s="48" t="s">
        <v>160</v>
      </c>
      <c r="D12" s="49" t="s">
        <v>55</v>
      </c>
      <c r="E12" s="49" t="s">
        <v>155</v>
      </c>
      <c r="F12" s="41">
        <v>4000</v>
      </c>
      <c r="G12" s="41">
        <v>500</v>
      </c>
      <c r="H12" s="41" t="s">
        <v>70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 t="s">
        <v>161</v>
      </c>
      <c r="C13" s="48" t="s">
        <v>162</v>
      </c>
      <c r="D13" s="49" t="s">
        <v>55</v>
      </c>
      <c r="E13" s="49" t="s">
        <v>138</v>
      </c>
      <c r="F13" s="41">
        <v>150</v>
      </c>
      <c r="G13" s="41">
        <v>100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 t="s">
        <v>163</v>
      </c>
      <c r="C14" s="48" t="s">
        <v>164</v>
      </c>
      <c r="D14" s="49" t="s">
        <v>55</v>
      </c>
      <c r="E14" s="49" t="s">
        <v>165</v>
      </c>
      <c r="F14" s="41">
        <v>150</v>
      </c>
      <c r="G14" s="41">
        <v>50</v>
      </c>
      <c r="H14" s="41" t="s">
        <v>70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164</v>
      </c>
      <c r="D15" s="49" t="s">
        <v>55</v>
      </c>
      <c r="E15" s="49" t="s">
        <v>166</v>
      </c>
      <c r="F15" s="41">
        <v>2000</v>
      </c>
      <c r="G15" s="41">
        <v>150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167</v>
      </c>
      <c r="D16" s="49" t="s">
        <v>121</v>
      </c>
      <c r="E16" s="49" t="s">
        <v>168</v>
      </c>
      <c r="F16" s="41">
        <v>800</v>
      </c>
      <c r="G16" s="41">
        <v>50</v>
      </c>
      <c r="H16" s="41" t="s">
        <v>123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169</v>
      </c>
      <c r="D17" s="49" t="s">
        <v>121</v>
      </c>
      <c r="E17" s="49" t="s">
        <v>122</v>
      </c>
      <c r="F17" s="41">
        <v>300</v>
      </c>
      <c r="G17" s="41">
        <v>70</v>
      </c>
      <c r="H17" s="41" t="s">
        <v>123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84"/>
      <c r="B18" s="85"/>
      <c r="C18" s="48" t="s">
        <v>310</v>
      </c>
      <c r="D18" s="49" t="s">
        <v>55</v>
      </c>
      <c r="E18" s="49" t="s">
        <v>309</v>
      </c>
      <c r="F18" s="41">
        <v>3000</v>
      </c>
      <c r="G18" s="41">
        <v>1000</v>
      </c>
      <c r="H18" s="41" t="s">
        <v>70</v>
      </c>
      <c r="I18" s="75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</row>
    <row r="19" spans="1:18" x14ac:dyDescent="0.25">
      <c r="A19" s="84"/>
      <c r="B19" s="85"/>
      <c r="C19" s="48" t="s">
        <v>308</v>
      </c>
      <c r="D19" s="49" t="s">
        <v>121</v>
      </c>
      <c r="E19" s="49" t="s">
        <v>122</v>
      </c>
      <c r="F19" s="41">
        <v>9900</v>
      </c>
      <c r="G19" s="41">
        <v>2000</v>
      </c>
      <c r="H19" s="41" t="s">
        <v>123</v>
      </c>
      <c r="I19" s="68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</row>
    <row r="20" spans="1:18" x14ac:dyDescent="0.25">
      <c r="A20" s="84"/>
      <c r="B20" s="85"/>
      <c r="C20" s="48" t="s">
        <v>307</v>
      </c>
      <c r="D20" s="49" t="s">
        <v>121</v>
      </c>
      <c r="E20" s="49" t="s">
        <v>122</v>
      </c>
      <c r="F20" s="41">
        <v>150</v>
      </c>
      <c r="G20" s="41">
        <v>50</v>
      </c>
      <c r="H20" s="41" t="s">
        <v>123</v>
      </c>
      <c r="I20" s="68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</row>
    <row r="21" spans="1:18" x14ac:dyDescent="0.25">
      <c r="A21" s="84"/>
      <c r="B21" s="85"/>
      <c r="C21" s="48" t="s">
        <v>306</v>
      </c>
      <c r="D21" s="49" t="s">
        <v>55</v>
      </c>
      <c r="E21" s="49" t="s">
        <v>304</v>
      </c>
      <c r="F21" s="41">
        <v>540</v>
      </c>
      <c r="G21" s="41">
        <v>100</v>
      </c>
      <c r="H21" s="41" t="s">
        <v>57</v>
      </c>
      <c r="I21" s="68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</row>
    <row r="22" spans="1:18" x14ac:dyDescent="0.25">
      <c r="A22" s="84"/>
      <c r="B22" s="85"/>
      <c r="C22" s="48" t="s">
        <v>305</v>
      </c>
      <c r="D22" s="49" t="s">
        <v>55</v>
      </c>
      <c r="E22" s="49" t="s">
        <v>304</v>
      </c>
      <c r="F22" s="41">
        <v>1500</v>
      </c>
      <c r="G22" s="41">
        <v>500</v>
      </c>
      <c r="H22" s="41" t="s">
        <v>57</v>
      </c>
      <c r="I22" s="68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</row>
    <row r="23" spans="1:18" x14ac:dyDescent="0.25">
      <c r="A23" s="84"/>
      <c r="B23" s="85"/>
      <c r="C23" s="48" t="s">
        <v>303</v>
      </c>
      <c r="D23" s="49" t="s">
        <v>55</v>
      </c>
      <c r="E23" s="49" t="s">
        <v>302</v>
      </c>
      <c r="F23" s="41">
        <v>150</v>
      </c>
      <c r="G23" s="41">
        <v>100</v>
      </c>
      <c r="H23" s="41" t="s">
        <v>57</v>
      </c>
      <c r="I23" s="68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</row>
    <row r="24" spans="1:18" x14ac:dyDescent="0.25">
      <c r="A24" s="84"/>
      <c r="B24" s="85"/>
      <c r="C24" s="48" t="s">
        <v>301</v>
      </c>
      <c r="D24" s="49" t="s">
        <v>55</v>
      </c>
      <c r="E24" s="49" t="s">
        <v>56</v>
      </c>
      <c r="F24" s="41">
        <v>180</v>
      </c>
      <c r="G24" s="41">
        <v>20</v>
      </c>
      <c r="H24" s="41" t="s">
        <v>57</v>
      </c>
      <c r="I24" s="68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</row>
    <row r="25" spans="1:18" x14ac:dyDescent="0.25">
      <c r="A25" s="84"/>
      <c r="B25" s="85"/>
      <c r="C25" s="48" t="s">
        <v>162</v>
      </c>
      <c r="D25" s="49" t="s">
        <v>55</v>
      </c>
      <c r="E25" s="49" t="s">
        <v>300</v>
      </c>
      <c r="F25" s="41">
        <v>450</v>
      </c>
      <c r="G25" s="41">
        <v>120</v>
      </c>
      <c r="H25" s="41" t="s">
        <v>57</v>
      </c>
      <c r="I25" s="68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</row>
    <row r="26" spans="1:18" x14ac:dyDescent="0.25">
      <c r="A26" s="84"/>
      <c r="B26" s="85"/>
      <c r="C26" s="48" t="s">
        <v>299</v>
      </c>
      <c r="D26" s="49" t="s">
        <v>55</v>
      </c>
      <c r="E26" s="49" t="s">
        <v>78</v>
      </c>
      <c r="F26" s="41">
        <v>8000</v>
      </c>
      <c r="G26" s="41">
        <v>2100</v>
      </c>
      <c r="H26" s="41" t="s">
        <v>70</v>
      </c>
      <c r="I26" s="68"/>
      <c r="J26" s="40">
        <v>9.5</v>
      </c>
      <c r="K26" s="56">
        <f t="shared" si="0"/>
        <v>0</v>
      </c>
      <c r="L26" s="56">
        <f t="shared" si="1"/>
        <v>0</v>
      </c>
      <c r="M26" s="56">
        <f t="shared" si="2"/>
        <v>0</v>
      </c>
    </row>
    <row r="27" spans="1:18" x14ac:dyDescent="0.25">
      <c r="I27" s="132">
        <v>0</v>
      </c>
      <c r="J27" s="132"/>
      <c r="K27" s="140">
        <v>0</v>
      </c>
      <c r="L27" s="132">
        <v>0</v>
      </c>
      <c r="M27" s="132"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2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3.85546875" style="8" customWidth="1"/>
    <col min="4" max="4" width="6" style="13" bestFit="1" customWidth="1"/>
    <col min="5" max="5" width="17.140625" style="13" customWidth="1"/>
    <col min="6" max="6" width="20.42578125" style="13" customWidth="1"/>
    <col min="7" max="7" width="20.140625" style="13" customWidth="1"/>
    <col min="8" max="8" width="20.5703125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558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331</v>
      </c>
      <c r="L2" s="58" t="s">
        <v>332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/>
      <c r="B3" s="48" t="s">
        <v>53</v>
      </c>
      <c r="C3" s="48" t="s">
        <v>54</v>
      </c>
      <c r="D3" s="49" t="s">
        <v>55</v>
      </c>
      <c r="E3" s="49" t="s">
        <v>56</v>
      </c>
      <c r="F3" s="41">
        <v>450</v>
      </c>
      <c r="G3" s="41">
        <v>230</v>
      </c>
      <c r="H3" s="41" t="s">
        <v>57</v>
      </c>
      <c r="I3" s="60"/>
      <c r="J3" s="40">
        <v>9.5</v>
      </c>
      <c r="K3" s="56">
        <f t="shared" ref="K3:K41" si="0">I3*J3/100</f>
        <v>0</v>
      </c>
      <c r="L3" s="56">
        <f t="shared" ref="L3:L41" si="1">I3+K3</f>
        <v>0</v>
      </c>
      <c r="M3" s="56">
        <f t="shared" ref="M3:M41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 t="s">
        <v>58</v>
      </c>
      <c r="C4" s="48" t="s">
        <v>59</v>
      </c>
      <c r="D4" s="49" t="s">
        <v>55</v>
      </c>
      <c r="E4" s="49" t="s">
        <v>56</v>
      </c>
      <c r="F4" s="41">
        <v>70</v>
      </c>
      <c r="G4" s="41">
        <v>5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60</v>
      </c>
      <c r="D5" s="49" t="s">
        <v>55</v>
      </c>
      <c r="E5" s="49" t="s">
        <v>56</v>
      </c>
      <c r="F5" s="41">
        <v>50</v>
      </c>
      <c r="G5" s="41">
        <v>10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 t="s">
        <v>61</v>
      </c>
      <c r="C6" s="48" t="s">
        <v>62</v>
      </c>
      <c r="D6" s="49" t="s">
        <v>55</v>
      </c>
      <c r="E6" s="49" t="s">
        <v>56</v>
      </c>
      <c r="F6" s="41">
        <v>600</v>
      </c>
      <c r="G6" s="41">
        <v>300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 t="s">
        <v>63</v>
      </c>
      <c r="C7" s="48" t="s">
        <v>64</v>
      </c>
      <c r="D7" s="49" t="s">
        <v>55</v>
      </c>
      <c r="E7" s="49" t="s">
        <v>56</v>
      </c>
      <c r="F7" s="41">
        <v>5</v>
      </c>
      <c r="G7" s="41">
        <v>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 t="s">
        <v>65</v>
      </c>
      <c r="C8" s="48" t="s">
        <v>66</v>
      </c>
      <c r="D8" s="49" t="s">
        <v>55</v>
      </c>
      <c r="E8" s="49" t="s">
        <v>56</v>
      </c>
      <c r="F8" s="41">
        <v>50</v>
      </c>
      <c r="G8" s="41">
        <v>100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67</v>
      </c>
      <c r="D9" s="49" t="s">
        <v>55</v>
      </c>
      <c r="E9" s="49" t="s">
        <v>56</v>
      </c>
      <c r="F9" s="41">
        <v>500</v>
      </c>
      <c r="G9" s="41">
        <v>400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312</v>
      </c>
      <c r="D10" s="49" t="s">
        <v>55</v>
      </c>
      <c r="E10" s="49" t="s">
        <v>56</v>
      </c>
      <c r="F10" s="41">
        <v>1500</v>
      </c>
      <c r="G10" s="41">
        <v>500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68</v>
      </c>
      <c r="D11" s="49" t="s">
        <v>55</v>
      </c>
      <c r="E11" s="49" t="s">
        <v>69</v>
      </c>
      <c r="F11" s="41">
        <v>500</v>
      </c>
      <c r="G11" s="41">
        <v>100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71</v>
      </c>
      <c r="D12" s="49" t="s">
        <v>55</v>
      </c>
      <c r="E12" s="49" t="s">
        <v>56</v>
      </c>
      <c r="F12" s="41">
        <v>600</v>
      </c>
      <c r="G12" s="41">
        <v>200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 t="s">
        <v>72</v>
      </c>
      <c r="C13" s="48" t="s">
        <v>73</v>
      </c>
      <c r="D13" s="49" t="s">
        <v>55</v>
      </c>
      <c r="E13" s="49" t="s">
        <v>56</v>
      </c>
      <c r="F13" s="41">
        <v>450</v>
      </c>
      <c r="G13" s="41">
        <v>100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74</v>
      </c>
      <c r="D14" s="49" t="s">
        <v>55</v>
      </c>
      <c r="E14" s="49" t="s">
        <v>56</v>
      </c>
      <c r="F14" s="41">
        <v>210</v>
      </c>
      <c r="G14" s="41">
        <v>60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75</v>
      </c>
      <c r="D15" s="49" t="s">
        <v>55</v>
      </c>
      <c r="E15" s="49" t="s">
        <v>56</v>
      </c>
      <c r="F15" s="41">
        <v>210</v>
      </c>
      <c r="G15" s="41">
        <v>150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76</v>
      </c>
      <c r="D16" s="49" t="s">
        <v>55</v>
      </c>
      <c r="E16" s="49" t="s">
        <v>56</v>
      </c>
      <c r="F16" s="41">
        <v>240</v>
      </c>
      <c r="G16" s="41">
        <v>50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77</v>
      </c>
      <c r="D17" s="49" t="s">
        <v>55</v>
      </c>
      <c r="E17" s="49" t="s">
        <v>78</v>
      </c>
      <c r="F17" s="41">
        <v>150</v>
      </c>
      <c r="G17" s="41">
        <v>200</v>
      </c>
      <c r="H17" s="41" t="s">
        <v>70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79</v>
      </c>
      <c r="D18" s="49" t="s">
        <v>55</v>
      </c>
      <c r="E18" s="49" t="s">
        <v>78</v>
      </c>
      <c r="F18" s="41">
        <v>800</v>
      </c>
      <c r="G18" s="41">
        <v>50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 t="s">
        <v>80</v>
      </c>
      <c r="C19" s="48" t="s">
        <v>81</v>
      </c>
      <c r="D19" s="49" t="s">
        <v>55</v>
      </c>
      <c r="E19" s="49" t="s">
        <v>56</v>
      </c>
      <c r="F19" s="41">
        <v>2100</v>
      </c>
      <c r="G19" s="41">
        <v>300</v>
      </c>
      <c r="H19" s="41" t="s">
        <v>57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82</v>
      </c>
      <c r="D20" s="49" t="s">
        <v>55</v>
      </c>
      <c r="E20" s="49" t="s">
        <v>56</v>
      </c>
      <c r="F20" s="41">
        <v>100</v>
      </c>
      <c r="G20" s="41">
        <v>50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83</v>
      </c>
      <c r="D21" s="49" t="s">
        <v>55</v>
      </c>
      <c r="E21" s="49" t="s">
        <v>56</v>
      </c>
      <c r="F21" s="41">
        <v>500</v>
      </c>
      <c r="G21" s="41">
        <v>1000</v>
      </c>
      <c r="H21" s="41" t="s">
        <v>57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84</v>
      </c>
      <c r="D22" s="49" t="s">
        <v>55</v>
      </c>
      <c r="E22" s="49" t="s">
        <v>85</v>
      </c>
      <c r="F22" s="41">
        <v>1500</v>
      </c>
      <c r="G22" s="41">
        <v>1000</v>
      </c>
      <c r="H22" s="41" t="s">
        <v>57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86</v>
      </c>
      <c r="D23" s="49" t="s">
        <v>55</v>
      </c>
      <c r="E23" s="49" t="s">
        <v>56</v>
      </c>
      <c r="F23" s="41">
        <v>200</v>
      </c>
      <c r="G23" s="41">
        <v>50</v>
      </c>
      <c r="H23" s="41" t="s">
        <v>57</v>
      </c>
      <c r="I23" s="60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87</v>
      </c>
      <c r="D24" s="49" t="s">
        <v>55</v>
      </c>
      <c r="E24" s="49" t="s">
        <v>56</v>
      </c>
      <c r="F24" s="41">
        <v>1500</v>
      </c>
      <c r="G24" s="41">
        <v>50</v>
      </c>
      <c r="H24" s="41" t="s">
        <v>57</v>
      </c>
      <c r="I24" s="60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88</v>
      </c>
      <c r="D25" s="49" t="s">
        <v>55</v>
      </c>
      <c r="E25" s="49" t="s">
        <v>85</v>
      </c>
      <c r="F25" s="41">
        <v>1000</v>
      </c>
      <c r="G25" s="41">
        <v>50</v>
      </c>
      <c r="H25" s="41" t="s">
        <v>57</v>
      </c>
      <c r="I25" s="60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  <c r="N25" s="61"/>
      <c r="O25" s="62"/>
      <c r="P25" s="63"/>
      <c r="Q25" s="63"/>
      <c r="R25" s="63"/>
    </row>
    <row r="26" spans="1:18" x14ac:dyDescent="0.25">
      <c r="A26" s="48"/>
      <c r="B26" s="48" t="s">
        <v>89</v>
      </c>
      <c r="C26" s="48" t="s">
        <v>90</v>
      </c>
      <c r="D26" s="49" t="s">
        <v>55</v>
      </c>
      <c r="E26" s="49" t="s">
        <v>56</v>
      </c>
      <c r="F26" s="41">
        <v>1500</v>
      </c>
      <c r="G26" s="41">
        <v>700</v>
      </c>
      <c r="H26" s="41" t="s">
        <v>57</v>
      </c>
      <c r="I26" s="60"/>
      <c r="J26" s="40">
        <v>9.5</v>
      </c>
      <c r="K26" s="56">
        <f t="shared" si="0"/>
        <v>0</v>
      </c>
      <c r="L26" s="56">
        <f t="shared" si="1"/>
        <v>0</v>
      </c>
      <c r="M26" s="56">
        <f t="shared" si="2"/>
        <v>0</v>
      </c>
      <c r="N26" s="61"/>
      <c r="O26" s="62"/>
      <c r="P26" s="63"/>
      <c r="Q26" s="63"/>
      <c r="R26" s="63"/>
    </row>
    <row r="27" spans="1:18" x14ac:dyDescent="0.25">
      <c r="A27" s="48"/>
      <c r="B27" s="48"/>
      <c r="C27" s="48" t="s">
        <v>91</v>
      </c>
      <c r="D27" s="49" t="s">
        <v>55</v>
      </c>
      <c r="E27" s="49" t="s">
        <v>56</v>
      </c>
      <c r="F27" s="41">
        <v>2200</v>
      </c>
      <c r="G27" s="41">
        <v>700</v>
      </c>
      <c r="H27" s="41" t="s">
        <v>57</v>
      </c>
      <c r="I27" s="60"/>
      <c r="J27" s="40">
        <v>9.5</v>
      </c>
      <c r="K27" s="56">
        <f t="shared" si="0"/>
        <v>0</v>
      </c>
      <c r="L27" s="56">
        <f t="shared" si="1"/>
        <v>0</v>
      </c>
      <c r="M27" s="56">
        <f t="shared" si="2"/>
        <v>0</v>
      </c>
      <c r="N27" s="61"/>
      <c r="O27" s="62"/>
      <c r="P27" s="63"/>
      <c r="Q27" s="63"/>
      <c r="R27" s="63"/>
    </row>
    <row r="28" spans="1:18" x14ac:dyDescent="0.25">
      <c r="A28" s="48"/>
      <c r="B28" s="48"/>
      <c r="C28" s="48" t="s">
        <v>92</v>
      </c>
      <c r="D28" s="49" t="s">
        <v>55</v>
      </c>
      <c r="E28" s="49" t="s">
        <v>56</v>
      </c>
      <c r="F28" s="41">
        <v>2200</v>
      </c>
      <c r="G28" s="41">
        <v>700</v>
      </c>
      <c r="H28" s="41" t="s">
        <v>57</v>
      </c>
      <c r="I28" s="60"/>
      <c r="J28" s="40">
        <v>9.5</v>
      </c>
      <c r="K28" s="56">
        <f t="shared" si="0"/>
        <v>0</v>
      </c>
      <c r="L28" s="56">
        <f t="shared" si="1"/>
        <v>0</v>
      </c>
      <c r="M28" s="56">
        <f t="shared" si="2"/>
        <v>0</v>
      </c>
      <c r="N28" s="61"/>
      <c r="O28" s="62"/>
      <c r="P28" s="63"/>
      <c r="Q28" s="63"/>
      <c r="R28" s="63"/>
    </row>
    <row r="29" spans="1:18" x14ac:dyDescent="0.25">
      <c r="A29" s="48"/>
      <c r="B29" s="48"/>
      <c r="C29" s="48" t="s">
        <v>93</v>
      </c>
      <c r="D29" s="49" t="s">
        <v>55</v>
      </c>
      <c r="E29" s="49" t="s">
        <v>56</v>
      </c>
      <c r="F29" s="41">
        <v>2200</v>
      </c>
      <c r="G29" s="41">
        <v>50</v>
      </c>
      <c r="H29" s="41" t="s">
        <v>57</v>
      </c>
      <c r="I29" s="60"/>
      <c r="J29" s="40">
        <v>9.5</v>
      </c>
      <c r="K29" s="56">
        <f t="shared" si="0"/>
        <v>0</v>
      </c>
      <c r="L29" s="56">
        <f t="shared" si="1"/>
        <v>0</v>
      </c>
      <c r="M29" s="56">
        <f t="shared" si="2"/>
        <v>0</v>
      </c>
      <c r="N29" s="61"/>
      <c r="O29" s="62"/>
      <c r="P29" s="63"/>
      <c r="Q29" s="63"/>
      <c r="R29" s="63"/>
    </row>
    <row r="30" spans="1:18" x14ac:dyDescent="0.25">
      <c r="A30" s="48"/>
      <c r="B30" s="48"/>
      <c r="C30" s="48" t="s">
        <v>94</v>
      </c>
      <c r="D30" s="49" t="s">
        <v>55</v>
      </c>
      <c r="E30" s="49" t="s">
        <v>56</v>
      </c>
      <c r="F30" s="41">
        <v>1500</v>
      </c>
      <c r="G30" s="41">
        <v>500</v>
      </c>
      <c r="H30" s="41" t="s">
        <v>57</v>
      </c>
      <c r="I30" s="60"/>
      <c r="J30" s="40">
        <v>9.5</v>
      </c>
      <c r="K30" s="56">
        <f t="shared" si="0"/>
        <v>0</v>
      </c>
      <c r="L30" s="56">
        <f t="shared" si="1"/>
        <v>0</v>
      </c>
      <c r="M30" s="56">
        <f t="shared" si="2"/>
        <v>0</v>
      </c>
      <c r="N30" s="61"/>
      <c r="O30" s="62"/>
      <c r="P30" s="63"/>
      <c r="Q30" s="63"/>
      <c r="R30" s="63"/>
    </row>
    <row r="31" spans="1:18" x14ac:dyDescent="0.25">
      <c r="A31" s="48"/>
      <c r="B31" s="48"/>
      <c r="C31" s="48" t="s">
        <v>95</v>
      </c>
      <c r="D31" s="49" t="s">
        <v>55</v>
      </c>
      <c r="E31" s="49" t="s">
        <v>56</v>
      </c>
      <c r="F31" s="41">
        <v>1500</v>
      </c>
      <c r="G31" s="41">
        <v>500</v>
      </c>
      <c r="H31" s="41" t="s">
        <v>57</v>
      </c>
      <c r="I31" s="60"/>
      <c r="J31" s="40">
        <v>9.5</v>
      </c>
      <c r="K31" s="56">
        <f t="shared" si="0"/>
        <v>0</v>
      </c>
      <c r="L31" s="56">
        <f t="shared" si="1"/>
        <v>0</v>
      </c>
      <c r="M31" s="56">
        <f t="shared" si="2"/>
        <v>0</v>
      </c>
      <c r="N31" s="61"/>
      <c r="O31" s="62"/>
      <c r="P31" s="63"/>
      <c r="Q31" s="63"/>
      <c r="R31" s="63"/>
    </row>
    <row r="32" spans="1:18" x14ac:dyDescent="0.25">
      <c r="A32" s="48"/>
      <c r="B32" s="48"/>
      <c r="C32" s="48" t="s">
        <v>96</v>
      </c>
      <c r="D32" s="49" t="s">
        <v>55</v>
      </c>
      <c r="E32" s="49" t="s">
        <v>56</v>
      </c>
      <c r="F32" s="41">
        <v>200</v>
      </c>
      <c r="G32" s="41">
        <v>40</v>
      </c>
      <c r="H32" s="41" t="s">
        <v>57</v>
      </c>
      <c r="I32" s="60"/>
      <c r="J32" s="40">
        <v>9.5</v>
      </c>
      <c r="K32" s="56">
        <f t="shared" si="0"/>
        <v>0</v>
      </c>
      <c r="L32" s="56">
        <f t="shared" si="1"/>
        <v>0</v>
      </c>
      <c r="M32" s="56">
        <f t="shared" si="2"/>
        <v>0</v>
      </c>
      <c r="N32" s="61"/>
      <c r="O32" s="62"/>
      <c r="P32" s="63"/>
      <c r="Q32" s="63"/>
      <c r="R32" s="63"/>
    </row>
    <row r="33" spans="1:18" x14ac:dyDescent="0.25">
      <c r="A33" s="48"/>
      <c r="B33" s="48"/>
      <c r="C33" s="48" t="s">
        <v>97</v>
      </c>
      <c r="D33" s="49" t="s">
        <v>55</v>
      </c>
      <c r="E33" s="49" t="s">
        <v>98</v>
      </c>
      <c r="F33" s="41">
        <v>800</v>
      </c>
      <c r="G33" s="41">
        <v>500</v>
      </c>
      <c r="H33" s="41" t="s">
        <v>70</v>
      </c>
      <c r="I33" s="60"/>
      <c r="J33" s="40">
        <v>9.5</v>
      </c>
      <c r="K33" s="56">
        <f t="shared" si="0"/>
        <v>0</v>
      </c>
      <c r="L33" s="56">
        <f t="shared" si="1"/>
        <v>0</v>
      </c>
      <c r="M33" s="56">
        <f t="shared" si="2"/>
        <v>0</v>
      </c>
      <c r="N33" s="61"/>
      <c r="O33" s="62"/>
      <c r="P33" s="63"/>
      <c r="Q33" s="63"/>
      <c r="R33" s="63"/>
    </row>
    <row r="34" spans="1:18" x14ac:dyDescent="0.25">
      <c r="A34" s="48"/>
      <c r="B34" s="48"/>
      <c r="C34" s="48" t="s">
        <v>99</v>
      </c>
      <c r="D34" s="49" t="s">
        <v>55</v>
      </c>
      <c r="E34" s="49" t="s">
        <v>56</v>
      </c>
      <c r="F34" s="41">
        <v>800</v>
      </c>
      <c r="G34" s="41">
        <v>800</v>
      </c>
      <c r="H34" s="41" t="s">
        <v>57</v>
      </c>
      <c r="I34" s="60"/>
      <c r="J34" s="40">
        <v>9.5</v>
      </c>
      <c r="K34" s="56">
        <f t="shared" si="0"/>
        <v>0</v>
      </c>
      <c r="L34" s="56">
        <f t="shared" si="1"/>
        <v>0</v>
      </c>
      <c r="M34" s="56">
        <f t="shared" si="2"/>
        <v>0</v>
      </c>
      <c r="N34" s="61"/>
      <c r="O34" s="62"/>
      <c r="P34" s="63"/>
      <c r="Q34" s="63"/>
      <c r="R34" s="63"/>
    </row>
    <row r="35" spans="1:18" x14ac:dyDescent="0.25">
      <c r="A35" s="48"/>
      <c r="B35" s="48"/>
      <c r="C35" s="48" t="s">
        <v>100</v>
      </c>
      <c r="D35" s="49" t="s">
        <v>55</v>
      </c>
      <c r="E35" s="49" t="s">
        <v>101</v>
      </c>
      <c r="F35" s="41">
        <v>1500</v>
      </c>
      <c r="G35" s="41">
        <v>500</v>
      </c>
      <c r="H35" s="41" t="s">
        <v>70</v>
      </c>
      <c r="I35" s="60"/>
      <c r="J35" s="40">
        <v>9.5</v>
      </c>
      <c r="K35" s="56">
        <f t="shared" si="0"/>
        <v>0</v>
      </c>
      <c r="L35" s="56">
        <f t="shared" si="1"/>
        <v>0</v>
      </c>
      <c r="M35" s="56">
        <f t="shared" si="2"/>
        <v>0</v>
      </c>
      <c r="N35" s="61"/>
      <c r="O35" s="62"/>
      <c r="P35" s="63"/>
      <c r="Q35" s="63"/>
      <c r="R35" s="63"/>
    </row>
    <row r="36" spans="1:18" x14ac:dyDescent="0.25">
      <c r="A36" s="48"/>
      <c r="B36" s="48"/>
      <c r="C36" s="48" t="s">
        <v>102</v>
      </c>
      <c r="D36" s="49" t="s">
        <v>55</v>
      </c>
      <c r="E36" s="49" t="s">
        <v>56</v>
      </c>
      <c r="F36" s="41">
        <v>500</v>
      </c>
      <c r="G36" s="41">
        <v>100</v>
      </c>
      <c r="H36" s="41" t="s">
        <v>57</v>
      </c>
      <c r="I36" s="60"/>
      <c r="J36" s="40">
        <v>9.5</v>
      </c>
      <c r="K36" s="56">
        <f t="shared" si="0"/>
        <v>0</v>
      </c>
      <c r="L36" s="56">
        <f t="shared" si="1"/>
        <v>0</v>
      </c>
      <c r="M36" s="56">
        <f t="shared" si="2"/>
        <v>0</v>
      </c>
      <c r="N36" s="61"/>
      <c r="O36" s="62"/>
      <c r="P36" s="63"/>
      <c r="Q36" s="63"/>
      <c r="R36" s="63"/>
    </row>
    <row r="37" spans="1:18" x14ac:dyDescent="0.25">
      <c r="A37" s="48"/>
      <c r="B37" s="48" t="s">
        <v>103</v>
      </c>
      <c r="C37" s="48" t="s">
        <v>313</v>
      </c>
      <c r="D37" s="49" t="s">
        <v>55</v>
      </c>
      <c r="E37" s="49" t="s">
        <v>85</v>
      </c>
      <c r="F37" s="41">
        <v>2100</v>
      </c>
      <c r="G37" s="41">
        <v>600</v>
      </c>
      <c r="H37" s="41" t="s">
        <v>57</v>
      </c>
      <c r="I37" s="60"/>
      <c r="J37" s="40">
        <v>9.5</v>
      </c>
      <c r="K37" s="56">
        <f t="shared" si="0"/>
        <v>0</v>
      </c>
      <c r="L37" s="56">
        <f t="shared" si="1"/>
        <v>0</v>
      </c>
      <c r="M37" s="56">
        <f t="shared" si="2"/>
        <v>0</v>
      </c>
      <c r="N37" s="61"/>
      <c r="O37" s="62"/>
      <c r="P37" s="63"/>
      <c r="Q37" s="63"/>
      <c r="R37" s="63"/>
    </row>
    <row r="38" spans="1:18" x14ac:dyDescent="0.25">
      <c r="A38" s="48"/>
      <c r="B38" s="48"/>
      <c r="C38" s="48" t="s">
        <v>104</v>
      </c>
      <c r="D38" s="49" t="s">
        <v>55</v>
      </c>
      <c r="E38" s="49" t="s">
        <v>56</v>
      </c>
      <c r="F38" s="41">
        <v>800</v>
      </c>
      <c r="G38" s="41">
        <v>800</v>
      </c>
      <c r="H38" s="41" t="s">
        <v>57</v>
      </c>
      <c r="I38" s="60"/>
      <c r="J38" s="40">
        <v>9.5</v>
      </c>
      <c r="K38" s="56">
        <f t="shared" si="0"/>
        <v>0</v>
      </c>
      <c r="L38" s="56">
        <f t="shared" si="1"/>
        <v>0</v>
      </c>
      <c r="M38" s="56">
        <f t="shared" si="2"/>
        <v>0</v>
      </c>
      <c r="N38" s="61"/>
      <c r="O38" s="62"/>
      <c r="P38" s="63"/>
      <c r="Q38" s="63"/>
      <c r="R38" s="63"/>
    </row>
    <row r="39" spans="1:18" x14ac:dyDescent="0.25">
      <c r="A39" s="48"/>
      <c r="B39" s="48"/>
      <c r="C39" s="48" t="s">
        <v>105</v>
      </c>
      <c r="D39" s="49" t="s">
        <v>55</v>
      </c>
      <c r="E39" s="49" t="s">
        <v>56</v>
      </c>
      <c r="F39" s="41">
        <v>2100</v>
      </c>
      <c r="G39" s="41">
        <v>1000</v>
      </c>
      <c r="H39" s="41" t="s">
        <v>57</v>
      </c>
      <c r="I39" s="60"/>
      <c r="J39" s="40">
        <v>9.5</v>
      </c>
      <c r="K39" s="56">
        <f t="shared" si="0"/>
        <v>0</v>
      </c>
      <c r="L39" s="56">
        <f t="shared" si="1"/>
        <v>0</v>
      </c>
      <c r="M39" s="56">
        <f t="shared" si="2"/>
        <v>0</v>
      </c>
      <c r="N39" s="61"/>
      <c r="O39" s="62"/>
      <c r="P39" s="63"/>
      <c r="Q39" s="63"/>
      <c r="R39" s="63"/>
    </row>
    <row r="40" spans="1:18" x14ac:dyDescent="0.25">
      <c r="A40" s="48"/>
      <c r="B40" s="48"/>
      <c r="C40" s="48" t="s">
        <v>106</v>
      </c>
      <c r="D40" s="49" t="s">
        <v>55</v>
      </c>
      <c r="E40" s="49" t="s">
        <v>56</v>
      </c>
      <c r="F40" s="41">
        <v>4000</v>
      </c>
      <c r="G40" s="41">
        <v>1730</v>
      </c>
      <c r="H40" s="41" t="s">
        <v>57</v>
      </c>
      <c r="I40" s="60"/>
      <c r="J40" s="40">
        <v>9.5</v>
      </c>
      <c r="K40" s="56">
        <f t="shared" si="0"/>
        <v>0</v>
      </c>
      <c r="L40" s="56">
        <f t="shared" si="1"/>
        <v>0</v>
      </c>
      <c r="M40" s="56">
        <f t="shared" si="2"/>
        <v>0</v>
      </c>
      <c r="N40" s="61"/>
      <c r="O40" s="62"/>
      <c r="P40" s="63"/>
      <c r="Q40" s="63"/>
      <c r="R40" s="63"/>
    </row>
    <row r="41" spans="1:18" x14ac:dyDescent="0.25">
      <c r="A41" s="48"/>
      <c r="B41" s="48"/>
      <c r="C41" s="48" t="s">
        <v>314</v>
      </c>
      <c r="D41" s="49" t="s">
        <v>55</v>
      </c>
      <c r="E41" s="49" t="s">
        <v>56</v>
      </c>
      <c r="F41" s="41">
        <v>3000</v>
      </c>
      <c r="G41" s="41">
        <v>1730</v>
      </c>
      <c r="H41" s="41" t="s">
        <v>57</v>
      </c>
      <c r="I41" s="60"/>
      <c r="J41" s="40">
        <v>9.5</v>
      </c>
      <c r="K41" s="56">
        <f t="shared" si="0"/>
        <v>0</v>
      </c>
      <c r="L41" s="56">
        <f t="shared" si="1"/>
        <v>0</v>
      </c>
      <c r="M41" s="56">
        <f t="shared" si="2"/>
        <v>0</v>
      </c>
      <c r="N41" s="61"/>
      <c r="O41" s="62"/>
      <c r="P41" s="63"/>
      <c r="Q41" s="63"/>
      <c r="R41" s="63"/>
    </row>
    <row r="42" spans="1:18" x14ac:dyDescent="0.25">
      <c r="I42" s="65">
        <f>SUM(I3:I41)</f>
        <v>0</v>
      </c>
      <c r="K42" s="65">
        <f>SUM(K3:K41)</f>
        <v>0</v>
      </c>
      <c r="L42" s="65">
        <f>SUM(L3:L41)</f>
        <v>0</v>
      </c>
      <c r="M42" s="65">
        <f>SUM(M3:M41)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9"/>
  <sheetViews>
    <sheetView workbookViewId="0">
      <selection activeCell="B9" sqref="B9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68" bestFit="1" customWidth="1"/>
    <col min="4" max="4" width="6" style="72" bestFit="1" customWidth="1"/>
    <col min="5" max="5" width="20" style="72" bestFit="1" customWidth="1"/>
    <col min="6" max="8" width="23" style="72" customWidth="1"/>
    <col min="9" max="10" width="14.5703125" style="68" customWidth="1"/>
    <col min="11" max="11" width="16" style="68" customWidth="1"/>
    <col min="12" max="12" width="13.140625" style="6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559</v>
      </c>
      <c r="B1" s="69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73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74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107</v>
      </c>
      <c r="B3" s="70" t="s">
        <v>108</v>
      </c>
      <c r="C3" s="48" t="s">
        <v>109</v>
      </c>
      <c r="D3" s="49" t="s">
        <v>55</v>
      </c>
      <c r="E3" s="49" t="s">
        <v>56</v>
      </c>
      <c r="F3" s="41">
        <v>100</v>
      </c>
      <c r="G3" s="41">
        <v>10</v>
      </c>
      <c r="H3" s="41" t="s">
        <v>57</v>
      </c>
      <c r="I3" s="60"/>
      <c r="J3" s="40">
        <v>9.5</v>
      </c>
      <c r="K3" s="56">
        <f t="shared" ref="K3:K9" si="0">I3*J3/100</f>
        <v>0</v>
      </c>
      <c r="L3" s="56">
        <f t="shared" ref="L3:L9" si="1">I3+K3</f>
        <v>0</v>
      </c>
      <c r="M3" s="76">
        <f t="shared" ref="M3:M9" si="2">L3*F3</f>
        <v>0</v>
      </c>
      <c r="N3" s="61"/>
      <c r="O3" s="62"/>
      <c r="P3" s="63"/>
      <c r="Q3" s="63"/>
      <c r="R3" s="63"/>
    </row>
    <row r="4" spans="1:18" x14ac:dyDescent="0.25">
      <c r="A4" s="48"/>
      <c r="B4" s="70" t="s">
        <v>110</v>
      </c>
      <c r="C4" s="48" t="s">
        <v>111</v>
      </c>
      <c r="D4" s="49" t="s">
        <v>55</v>
      </c>
      <c r="E4" s="49" t="s">
        <v>56</v>
      </c>
      <c r="F4" s="41">
        <v>200</v>
      </c>
      <c r="G4" s="41">
        <v>80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76">
        <f t="shared" si="2"/>
        <v>0</v>
      </c>
      <c r="N4" s="61"/>
      <c r="O4" s="62"/>
      <c r="P4" s="63"/>
      <c r="Q4" s="63"/>
      <c r="R4" s="63"/>
    </row>
    <row r="5" spans="1:18" ht="30" x14ac:dyDescent="0.25">
      <c r="A5" s="48"/>
      <c r="B5" s="70"/>
      <c r="C5" s="48" t="s">
        <v>112</v>
      </c>
      <c r="D5" s="49" t="s">
        <v>55</v>
      </c>
      <c r="E5" s="49" t="s">
        <v>56</v>
      </c>
      <c r="F5" s="41">
        <v>300</v>
      </c>
      <c r="G5" s="41">
        <v>50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7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70"/>
      <c r="C6" s="48" t="s">
        <v>113</v>
      </c>
      <c r="D6" s="49" t="s">
        <v>55</v>
      </c>
      <c r="E6" s="49" t="s">
        <v>56</v>
      </c>
      <c r="F6" s="41">
        <v>2000</v>
      </c>
      <c r="G6" s="41">
        <v>200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7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70"/>
      <c r="C7" s="48" t="s">
        <v>114</v>
      </c>
      <c r="D7" s="49" t="s">
        <v>55</v>
      </c>
      <c r="E7" s="49" t="s">
        <v>56</v>
      </c>
      <c r="F7" s="41">
        <v>500</v>
      </c>
      <c r="G7" s="41">
        <v>100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7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70"/>
      <c r="C8" s="48" t="s">
        <v>115</v>
      </c>
      <c r="D8" s="49" t="s">
        <v>55</v>
      </c>
      <c r="E8" s="49" t="s">
        <v>56</v>
      </c>
      <c r="F8" s="41">
        <v>500</v>
      </c>
      <c r="G8" s="41">
        <v>100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76">
        <f t="shared" si="2"/>
        <v>0</v>
      </c>
      <c r="N8" s="61"/>
      <c r="O8" s="62"/>
      <c r="P8" s="63"/>
      <c r="Q8" s="63"/>
      <c r="R8" s="63"/>
    </row>
    <row r="9" spans="1:18" ht="17.25" customHeight="1" x14ac:dyDescent="0.25">
      <c r="A9" s="48"/>
      <c r="B9" s="70"/>
      <c r="C9" s="48" t="s">
        <v>116</v>
      </c>
      <c r="D9" s="49" t="s">
        <v>55</v>
      </c>
      <c r="E9" s="49" t="s">
        <v>56</v>
      </c>
      <c r="F9" s="41">
        <v>3000</v>
      </c>
      <c r="G9" s="41">
        <v>100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76">
        <f t="shared" si="2"/>
        <v>0</v>
      </c>
      <c r="N9" s="61"/>
      <c r="O9" s="62"/>
      <c r="P9" s="63"/>
      <c r="Q9" s="63"/>
      <c r="R9" s="63"/>
    </row>
    <row r="10" spans="1:18" x14ac:dyDescent="0.25">
      <c r="A10" s="84"/>
      <c r="B10" s="85"/>
      <c r="C10" s="77" t="s">
        <v>315</v>
      </c>
      <c r="D10" s="78" t="s">
        <v>55</v>
      </c>
      <c r="E10" s="78" t="s">
        <v>316</v>
      </c>
      <c r="F10" s="78">
        <v>200</v>
      </c>
      <c r="G10" s="78">
        <v>50</v>
      </c>
      <c r="H10" s="78" t="s">
        <v>57</v>
      </c>
      <c r="I10" s="75"/>
      <c r="J10" s="79">
        <v>9.5</v>
      </c>
      <c r="K10" s="56">
        <f t="shared" ref="K10:K15" si="3">I10*J10/100</f>
        <v>0</v>
      </c>
      <c r="L10" s="56">
        <f t="shared" ref="L10:L15" si="4">I10+K10</f>
        <v>0</v>
      </c>
      <c r="M10" s="56">
        <f t="shared" ref="M10:M15" si="5">L10*F10</f>
        <v>0</v>
      </c>
      <c r="N10" s="68"/>
      <c r="O10" s="68"/>
      <c r="P10" s="68"/>
      <c r="Q10" s="68"/>
      <c r="R10" s="68"/>
    </row>
    <row r="11" spans="1:18" x14ac:dyDescent="0.25">
      <c r="A11" s="84"/>
      <c r="B11" s="85"/>
      <c r="C11" s="77" t="s">
        <v>317</v>
      </c>
      <c r="D11" s="78" t="s">
        <v>55</v>
      </c>
      <c r="E11" s="78" t="s">
        <v>56</v>
      </c>
      <c r="F11" s="78">
        <v>200</v>
      </c>
      <c r="G11" s="78">
        <v>50</v>
      </c>
      <c r="H11" s="78" t="s">
        <v>57</v>
      </c>
      <c r="J11" s="79">
        <v>9.5</v>
      </c>
      <c r="K11" s="56">
        <f t="shared" si="3"/>
        <v>0</v>
      </c>
      <c r="L11" s="56">
        <f t="shared" si="4"/>
        <v>0</v>
      </c>
      <c r="M11" s="56">
        <f t="shared" si="5"/>
        <v>0</v>
      </c>
      <c r="N11" s="68"/>
      <c r="O11" s="68"/>
      <c r="P11" s="68"/>
      <c r="Q11" s="68"/>
      <c r="R11" s="68"/>
    </row>
    <row r="12" spans="1:18" x14ac:dyDescent="0.25">
      <c r="A12" s="84"/>
      <c r="B12" s="85"/>
      <c r="C12" s="77" t="s">
        <v>318</v>
      </c>
      <c r="D12" s="78" t="s">
        <v>55</v>
      </c>
      <c r="E12" s="78" t="s">
        <v>316</v>
      </c>
      <c r="F12" s="78">
        <v>800</v>
      </c>
      <c r="G12" s="78">
        <v>200</v>
      </c>
      <c r="H12" s="78" t="s">
        <v>57</v>
      </c>
      <c r="J12" s="79">
        <v>9.5</v>
      </c>
      <c r="K12" s="56">
        <f t="shared" si="3"/>
        <v>0</v>
      </c>
      <c r="L12" s="56">
        <f t="shared" si="4"/>
        <v>0</v>
      </c>
      <c r="M12" s="56">
        <f t="shared" si="5"/>
        <v>0</v>
      </c>
      <c r="N12" s="68"/>
      <c r="O12" s="68"/>
      <c r="P12" s="68"/>
      <c r="Q12" s="68"/>
      <c r="R12" s="68"/>
    </row>
    <row r="13" spans="1:18" x14ac:dyDescent="0.25">
      <c r="A13" s="84"/>
      <c r="B13" s="85"/>
      <c r="C13" s="77" t="s">
        <v>319</v>
      </c>
      <c r="D13" s="78" t="s">
        <v>55</v>
      </c>
      <c r="E13" s="78" t="s">
        <v>56</v>
      </c>
      <c r="F13" s="78">
        <v>500</v>
      </c>
      <c r="G13" s="78">
        <v>200</v>
      </c>
      <c r="H13" s="78" t="s">
        <v>57</v>
      </c>
      <c r="J13" s="79">
        <v>9.5</v>
      </c>
      <c r="K13" s="56">
        <f t="shared" si="3"/>
        <v>0</v>
      </c>
      <c r="L13" s="56">
        <f t="shared" si="4"/>
        <v>0</v>
      </c>
      <c r="M13" s="56">
        <f t="shared" si="5"/>
        <v>0</v>
      </c>
      <c r="N13" s="68"/>
      <c r="O13" s="68"/>
      <c r="P13" s="68"/>
      <c r="Q13" s="68"/>
      <c r="R13" s="68"/>
    </row>
    <row r="14" spans="1:18" x14ac:dyDescent="0.25">
      <c r="A14" s="84"/>
      <c r="B14" s="85"/>
      <c r="C14" s="77" t="s">
        <v>320</v>
      </c>
      <c r="D14" s="78" t="s">
        <v>55</v>
      </c>
      <c r="E14" s="78" t="s">
        <v>316</v>
      </c>
      <c r="F14" s="78">
        <v>400</v>
      </c>
      <c r="G14" s="78">
        <v>200</v>
      </c>
      <c r="H14" s="78" t="s">
        <v>57</v>
      </c>
      <c r="J14" s="79">
        <v>9.5</v>
      </c>
      <c r="K14" s="56">
        <f t="shared" si="3"/>
        <v>0</v>
      </c>
      <c r="L14" s="56">
        <f t="shared" si="4"/>
        <v>0</v>
      </c>
      <c r="M14" s="56">
        <f t="shared" si="5"/>
        <v>0</v>
      </c>
      <c r="N14" s="68"/>
      <c r="O14" s="68"/>
      <c r="P14" s="68"/>
      <c r="Q14" s="68"/>
      <c r="R14" s="68"/>
    </row>
    <row r="15" spans="1:18" x14ac:dyDescent="0.25">
      <c r="A15" s="84"/>
      <c r="B15" s="85"/>
      <c r="C15" s="77" t="s">
        <v>321</v>
      </c>
      <c r="D15" s="78" t="s">
        <v>55</v>
      </c>
      <c r="E15" s="78" t="s">
        <v>316</v>
      </c>
      <c r="F15" s="78">
        <v>400</v>
      </c>
      <c r="G15" s="78">
        <v>200</v>
      </c>
      <c r="H15" s="78" t="s">
        <v>57</v>
      </c>
      <c r="J15" s="79">
        <v>9.5</v>
      </c>
      <c r="K15" s="56">
        <f t="shared" si="3"/>
        <v>0</v>
      </c>
      <c r="L15" s="56">
        <f t="shared" si="4"/>
        <v>0</v>
      </c>
      <c r="M15" s="56">
        <f t="shared" si="5"/>
        <v>0</v>
      </c>
      <c r="N15" s="68"/>
      <c r="O15" s="68"/>
      <c r="P15" s="68"/>
      <c r="Q15" s="68"/>
      <c r="R15" s="68"/>
    </row>
    <row r="16" spans="1:18" x14ac:dyDescent="0.25">
      <c r="A16" s="143"/>
      <c r="B16" s="144"/>
      <c r="C16" s="144"/>
      <c r="D16" s="145"/>
      <c r="E16" s="146"/>
      <c r="F16" s="145"/>
      <c r="G16" s="145"/>
      <c r="H16" s="145"/>
      <c r="I16" s="147">
        <v>0</v>
      </c>
      <c r="J16" s="147"/>
      <c r="K16" s="147">
        <v>0</v>
      </c>
      <c r="L16" s="147">
        <v>0</v>
      </c>
      <c r="M16" s="132">
        <v>0</v>
      </c>
    </row>
    <row r="17" spans="1:12" x14ac:dyDescent="0.25">
      <c r="A17" s="143"/>
      <c r="B17" s="144"/>
      <c r="C17" s="144"/>
      <c r="D17" s="145"/>
      <c r="E17" s="145"/>
      <c r="F17" s="145"/>
      <c r="G17" s="145"/>
      <c r="H17" s="145"/>
      <c r="I17" s="144"/>
      <c r="J17" s="144"/>
      <c r="K17" s="144"/>
      <c r="L17" s="144"/>
    </row>
    <row r="18" spans="1:12" x14ac:dyDescent="0.25">
      <c r="A18" s="143"/>
      <c r="B18" s="144"/>
      <c r="C18" s="144"/>
      <c r="D18" s="145"/>
      <c r="E18" s="145"/>
      <c r="F18" s="145"/>
      <c r="G18" s="145"/>
      <c r="H18" s="145"/>
      <c r="I18" s="144"/>
      <c r="J18" s="144"/>
      <c r="K18" s="144"/>
      <c r="L18" s="144"/>
    </row>
    <row r="19" spans="1:12" x14ac:dyDescent="0.25">
      <c r="A19" s="143"/>
      <c r="B19" s="144"/>
      <c r="C19" s="144"/>
      <c r="D19" s="145"/>
      <c r="E19" s="145"/>
      <c r="F19" s="145"/>
      <c r="G19" s="145"/>
      <c r="H19" s="145"/>
      <c r="I19" s="144"/>
      <c r="J19" s="144"/>
      <c r="K19" s="144"/>
      <c r="L19" s="144"/>
    </row>
    <row r="20" spans="1:12" x14ac:dyDescent="0.25">
      <c r="A20" s="143"/>
      <c r="B20" s="144"/>
      <c r="C20" s="144"/>
      <c r="D20" s="145"/>
      <c r="E20" s="145"/>
      <c r="F20" s="145"/>
      <c r="G20" s="145"/>
      <c r="H20" s="145"/>
      <c r="I20" s="144"/>
      <c r="J20" s="144"/>
      <c r="K20" s="144"/>
      <c r="L20" s="144"/>
    </row>
    <row r="21" spans="1:12" x14ac:dyDescent="0.25">
      <c r="A21" s="143"/>
      <c r="B21" s="144"/>
      <c r="C21" s="144"/>
      <c r="D21" s="145"/>
      <c r="E21" s="145"/>
      <c r="F21" s="145"/>
      <c r="G21" s="145"/>
      <c r="H21" s="145"/>
      <c r="I21" s="144"/>
      <c r="J21" s="144"/>
      <c r="K21" s="144"/>
      <c r="L21" s="144"/>
    </row>
    <row r="22" spans="1:12" x14ac:dyDescent="0.25">
      <c r="A22" s="143"/>
      <c r="B22" s="144"/>
      <c r="C22" s="144"/>
      <c r="D22" s="145"/>
      <c r="E22" s="145"/>
      <c r="F22" s="145"/>
      <c r="G22" s="145"/>
      <c r="H22" s="145"/>
      <c r="I22" s="144"/>
      <c r="J22" s="144"/>
      <c r="K22" s="144"/>
      <c r="L22" s="144"/>
    </row>
    <row r="23" spans="1:12" x14ac:dyDescent="0.25">
      <c r="A23" s="143"/>
      <c r="B23" s="144"/>
      <c r="C23" s="144"/>
      <c r="D23" s="145"/>
      <c r="E23" s="145"/>
      <c r="F23" s="145"/>
      <c r="G23" s="145"/>
      <c r="H23" s="145"/>
      <c r="I23" s="144"/>
      <c r="J23" s="144"/>
      <c r="K23" s="144"/>
      <c r="L23" s="144"/>
    </row>
    <row r="24" spans="1:12" x14ac:dyDescent="0.25">
      <c r="A24" s="143"/>
      <c r="B24" s="144"/>
      <c r="C24" s="144"/>
      <c r="D24" s="145"/>
      <c r="E24" s="145"/>
      <c r="F24" s="145"/>
      <c r="G24" s="145"/>
      <c r="H24" s="145"/>
      <c r="I24" s="144"/>
      <c r="J24" s="144"/>
      <c r="K24" s="144"/>
      <c r="L24" s="144"/>
    </row>
    <row r="25" spans="1:12" x14ac:dyDescent="0.25">
      <c r="A25" s="143"/>
      <c r="B25" s="144"/>
      <c r="C25" s="144"/>
      <c r="D25" s="145"/>
      <c r="E25" s="145"/>
      <c r="F25" s="145"/>
      <c r="G25" s="145"/>
      <c r="H25" s="145"/>
      <c r="I25" s="144"/>
      <c r="J25" s="144"/>
      <c r="K25" s="144"/>
      <c r="L25" s="144"/>
    </row>
    <row r="26" spans="1:12" x14ac:dyDescent="0.25">
      <c r="A26" s="143"/>
      <c r="B26" s="144"/>
      <c r="C26" s="144"/>
      <c r="D26" s="145"/>
      <c r="E26" s="145"/>
      <c r="F26" s="145"/>
      <c r="G26" s="145"/>
      <c r="H26" s="145"/>
      <c r="I26" s="144"/>
      <c r="J26" s="144"/>
      <c r="K26" s="144"/>
      <c r="L26" s="144"/>
    </row>
    <row r="27" spans="1:12" x14ac:dyDescent="0.25">
      <c r="A27" s="143"/>
      <c r="B27" s="144"/>
      <c r="C27" s="144"/>
      <c r="D27" s="145"/>
      <c r="E27" s="145"/>
      <c r="F27" s="145"/>
      <c r="G27" s="145"/>
      <c r="H27" s="145"/>
      <c r="I27" s="144"/>
      <c r="J27" s="144"/>
      <c r="K27" s="144"/>
      <c r="L27" s="144"/>
    </row>
    <row r="28" spans="1:12" x14ac:dyDescent="0.25">
      <c r="A28" s="143"/>
      <c r="B28" s="144"/>
      <c r="C28" s="144"/>
      <c r="D28" s="145"/>
      <c r="E28" s="145"/>
      <c r="F28" s="145"/>
      <c r="G28" s="145"/>
      <c r="H28" s="145"/>
      <c r="I28" s="144"/>
      <c r="J28" s="144"/>
      <c r="K28" s="144"/>
      <c r="L28" s="144"/>
    </row>
    <row r="29" spans="1:12" x14ac:dyDescent="0.25">
      <c r="A29" s="143"/>
      <c r="B29" s="144"/>
      <c r="C29" s="144"/>
      <c r="D29" s="145"/>
      <c r="E29" s="145"/>
      <c r="F29" s="145"/>
      <c r="G29" s="145"/>
      <c r="H29" s="145"/>
      <c r="I29" s="144"/>
      <c r="J29" s="144"/>
      <c r="K29" s="144"/>
      <c r="L29" s="144"/>
    </row>
    <row r="30" spans="1:12" x14ac:dyDescent="0.25">
      <c r="A30" s="143"/>
      <c r="B30" s="144"/>
      <c r="C30" s="144"/>
      <c r="D30" s="145"/>
      <c r="E30" s="145"/>
      <c r="F30" s="145"/>
      <c r="G30" s="145"/>
      <c r="H30" s="145"/>
      <c r="I30" s="144"/>
      <c r="J30" s="144"/>
      <c r="K30" s="144"/>
      <c r="L30" s="144"/>
    </row>
    <row r="31" spans="1:12" x14ac:dyDescent="0.25">
      <c r="A31" s="143"/>
      <c r="B31" s="144"/>
      <c r="C31" s="144"/>
      <c r="D31" s="145"/>
      <c r="E31" s="145"/>
      <c r="F31" s="145"/>
      <c r="G31" s="145"/>
      <c r="H31" s="145"/>
      <c r="I31" s="144"/>
      <c r="J31" s="144"/>
      <c r="K31" s="144"/>
      <c r="L31" s="144"/>
    </row>
    <row r="32" spans="1:12" x14ac:dyDescent="0.25">
      <c r="A32" s="143"/>
      <c r="B32" s="144"/>
      <c r="C32" s="144"/>
      <c r="D32" s="145"/>
      <c r="E32" s="145"/>
      <c r="F32" s="145"/>
      <c r="G32" s="145"/>
      <c r="H32" s="145"/>
      <c r="I32" s="144"/>
      <c r="J32" s="144"/>
      <c r="K32" s="144"/>
      <c r="L32" s="144"/>
    </row>
    <row r="33" spans="1:12" x14ac:dyDescent="0.25">
      <c r="A33" s="143"/>
      <c r="B33" s="144"/>
      <c r="C33" s="144"/>
      <c r="D33" s="145"/>
      <c r="E33" s="145"/>
      <c r="F33" s="145"/>
      <c r="G33" s="145"/>
      <c r="H33" s="145"/>
      <c r="I33" s="144"/>
      <c r="J33" s="144"/>
      <c r="K33" s="144"/>
      <c r="L33" s="144"/>
    </row>
    <row r="34" spans="1:12" x14ac:dyDescent="0.25">
      <c r="A34" s="143"/>
      <c r="B34" s="144"/>
      <c r="C34" s="144"/>
      <c r="D34" s="145"/>
      <c r="E34" s="145"/>
      <c r="F34" s="145"/>
      <c r="G34" s="145"/>
      <c r="H34" s="145"/>
      <c r="I34" s="144"/>
      <c r="J34" s="144"/>
      <c r="K34" s="144"/>
      <c r="L34" s="144"/>
    </row>
    <row r="35" spans="1:12" x14ac:dyDescent="0.25">
      <c r="A35" s="143"/>
      <c r="B35" s="144"/>
      <c r="C35" s="144"/>
      <c r="D35" s="145"/>
      <c r="E35" s="145"/>
      <c r="F35" s="145"/>
      <c r="G35" s="145"/>
      <c r="H35" s="145"/>
      <c r="I35" s="144"/>
      <c r="J35" s="144"/>
      <c r="K35" s="144"/>
      <c r="L35" s="144"/>
    </row>
    <row r="36" spans="1:12" x14ac:dyDescent="0.25">
      <c r="A36" s="143"/>
      <c r="B36" s="144"/>
      <c r="C36" s="144"/>
      <c r="D36" s="145"/>
      <c r="E36" s="145"/>
      <c r="F36" s="145"/>
      <c r="G36" s="145"/>
      <c r="H36" s="145"/>
      <c r="I36" s="144"/>
      <c r="J36" s="144"/>
      <c r="K36" s="144"/>
      <c r="L36" s="144"/>
    </row>
    <row r="37" spans="1:12" x14ac:dyDescent="0.25">
      <c r="A37" s="143"/>
      <c r="B37" s="144"/>
      <c r="C37" s="144"/>
      <c r="D37" s="145"/>
      <c r="E37" s="145"/>
      <c r="F37" s="145"/>
      <c r="G37" s="145"/>
      <c r="H37" s="145"/>
      <c r="I37" s="144"/>
      <c r="J37" s="144"/>
      <c r="K37" s="144"/>
      <c r="L37" s="144"/>
    </row>
    <row r="38" spans="1:12" x14ac:dyDescent="0.25">
      <c r="A38" s="143"/>
      <c r="B38" s="144"/>
      <c r="C38" s="144"/>
      <c r="D38" s="145"/>
      <c r="E38" s="145"/>
      <c r="F38" s="145"/>
      <c r="G38" s="145"/>
      <c r="H38" s="145"/>
      <c r="I38" s="144"/>
      <c r="J38" s="144"/>
      <c r="K38" s="144"/>
      <c r="L38" s="144"/>
    </row>
    <row r="39" spans="1:12" x14ac:dyDescent="0.25">
      <c r="A39" s="143"/>
      <c r="B39" s="144"/>
      <c r="C39" s="144"/>
      <c r="D39" s="145"/>
      <c r="E39" s="145"/>
      <c r="F39" s="145"/>
      <c r="G39" s="145"/>
      <c r="H39" s="145"/>
      <c r="I39" s="144"/>
      <c r="J39" s="144"/>
      <c r="K39" s="144"/>
      <c r="L39" s="144"/>
    </row>
    <row r="40" spans="1:12" x14ac:dyDescent="0.25">
      <c r="A40" s="143"/>
      <c r="B40" s="144"/>
      <c r="C40" s="144"/>
      <c r="D40" s="145"/>
      <c r="E40" s="145"/>
      <c r="F40" s="145"/>
      <c r="G40" s="145"/>
      <c r="H40" s="145"/>
      <c r="I40" s="144"/>
      <c r="J40" s="144"/>
      <c r="K40" s="144"/>
      <c r="L40" s="144"/>
    </row>
    <row r="41" spans="1:12" x14ac:dyDescent="0.25">
      <c r="A41" s="143"/>
      <c r="B41" s="144"/>
      <c r="C41" s="144"/>
      <c r="D41" s="145"/>
      <c r="E41" s="145"/>
      <c r="F41" s="145"/>
      <c r="G41" s="145"/>
      <c r="H41" s="145"/>
      <c r="I41" s="144"/>
      <c r="J41" s="144"/>
      <c r="K41" s="144"/>
      <c r="L41" s="144"/>
    </row>
    <row r="42" spans="1:12" x14ac:dyDescent="0.25">
      <c r="A42" s="143"/>
      <c r="B42" s="144"/>
      <c r="C42" s="144"/>
      <c r="D42" s="145"/>
      <c r="E42" s="145"/>
      <c r="F42" s="145"/>
      <c r="G42" s="145"/>
      <c r="H42" s="145"/>
      <c r="I42" s="144"/>
      <c r="J42" s="144"/>
      <c r="K42" s="144"/>
      <c r="L42" s="144"/>
    </row>
    <row r="43" spans="1:12" x14ac:dyDescent="0.25">
      <c r="A43" s="143"/>
      <c r="B43" s="144"/>
      <c r="C43" s="144"/>
      <c r="D43" s="145"/>
      <c r="E43" s="145"/>
      <c r="F43" s="145"/>
      <c r="G43" s="145"/>
      <c r="H43" s="145"/>
      <c r="I43" s="144"/>
      <c r="J43" s="144"/>
      <c r="K43" s="144"/>
      <c r="L43" s="144"/>
    </row>
    <row r="44" spans="1:12" x14ac:dyDescent="0.25">
      <c r="A44" s="143"/>
      <c r="B44" s="144"/>
      <c r="C44" s="144"/>
      <c r="D44" s="145"/>
      <c r="E44" s="145"/>
      <c r="F44" s="145"/>
      <c r="G44" s="145"/>
      <c r="H44" s="145"/>
      <c r="I44" s="144"/>
      <c r="J44" s="144"/>
      <c r="K44" s="144"/>
      <c r="L44" s="144"/>
    </row>
    <row r="45" spans="1:12" x14ac:dyDescent="0.25">
      <c r="A45" s="143"/>
      <c r="B45" s="144"/>
      <c r="C45" s="144"/>
      <c r="D45" s="145"/>
      <c r="E45" s="145"/>
      <c r="F45" s="145"/>
      <c r="G45" s="145"/>
      <c r="H45" s="145"/>
      <c r="I45" s="144"/>
      <c r="J45" s="144"/>
      <c r="K45" s="144"/>
      <c r="L45" s="144"/>
    </row>
    <row r="46" spans="1:12" x14ac:dyDescent="0.25">
      <c r="A46" s="143"/>
      <c r="B46" s="144"/>
      <c r="C46" s="144"/>
      <c r="D46" s="145"/>
      <c r="E46" s="145"/>
      <c r="F46" s="145"/>
      <c r="G46" s="145"/>
      <c r="H46" s="145"/>
      <c r="I46" s="144"/>
      <c r="J46" s="144"/>
      <c r="K46" s="144"/>
      <c r="L46" s="144"/>
    </row>
    <row r="47" spans="1:12" x14ac:dyDescent="0.25">
      <c r="A47" s="143"/>
      <c r="B47" s="144"/>
      <c r="C47" s="144"/>
      <c r="D47" s="145"/>
      <c r="E47" s="145"/>
      <c r="F47" s="145"/>
      <c r="G47" s="145"/>
      <c r="H47" s="145"/>
      <c r="I47" s="144"/>
      <c r="J47" s="144"/>
      <c r="K47" s="144"/>
      <c r="L47" s="144"/>
    </row>
    <row r="48" spans="1:12" x14ac:dyDescent="0.25">
      <c r="A48" s="143"/>
      <c r="B48" s="144"/>
      <c r="C48" s="144"/>
      <c r="D48" s="145"/>
      <c r="E48" s="145"/>
      <c r="F48" s="145"/>
      <c r="G48" s="145"/>
      <c r="H48" s="145"/>
      <c r="I48" s="144"/>
      <c r="J48" s="144"/>
      <c r="K48" s="144"/>
      <c r="L48" s="144"/>
    </row>
    <row r="49" spans="1:12" x14ac:dyDescent="0.25">
      <c r="A49" s="143"/>
      <c r="B49" s="144"/>
      <c r="C49" s="144"/>
      <c r="D49" s="145"/>
      <c r="E49" s="145"/>
      <c r="F49" s="145"/>
      <c r="G49" s="145"/>
      <c r="H49" s="145"/>
      <c r="I49" s="144"/>
      <c r="J49" s="144"/>
      <c r="K49" s="144"/>
      <c r="L49" s="144"/>
    </row>
    <row r="50" spans="1:12" x14ac:dyDescent="0.25">
      <c r="A50" s="143"/>
      <c r="B50" s="144"/>
      <c r="C50" s="144"/>
      <c r="D50" s="145"/>
      <c r="E50" s="145"/>
      <c r="F50" s="145"/>
      <c r="G50" s="145"/>
      <c r="H50" s="145"/>
      <c r="I50" s="144"/>
      <c r="J50" s="144"/>
      <c r="K50" s="144"/>
      <c r="L50" s="144"/>
    </row>
    <row r="51" spans="1:12" x14ac:dyDescent="0.25">
      <c r="A51" s="143"/>
      <c r="B51" s="144"/>
      <c r="C51" s="144"/>
      <c r="D51" s="145"/>
      <c r="E51" s="145"/>
      <c r="F51" s="145"/>
      <c r="G51" s="145"/>
      <c r="H51" s="145"/>
      <c r="I51" s="144"/>
      <c r="J51" s="144"/>
      <c r="K51" s="144"/>
      <c r="L51" s="144"/>
    </row>
    <row r="52" spans="1:12" x14ac:dyDescent="0.25">
      <c r="A52" s="143"/>
      <c r="B52" s="144"/>
      <c r="C52" s="144"/>
      <c r="D52" s="145"/>
      <c r="E52" s="145"/>
      <c r="F52" s="145"/>
      <c r="G52" s="145"/>
      <c r="H52" s="145"/>
      <c r="I52" s="144"/>
      <c r="J52" s="144"/>
      <c r="K52" s="144"/>
      <c r="L52" s="144"/>
    </row>
    <row r="53" spans="1:12" x14ac:dyDescent="0.25">
      <c r="A53" s="143"/>
      <c r="B53" s="144"/>
      <c r="C53" s="144"/>
      <c r="D53" s="145"/>
      <c r="E53" s="145"/>
      <c r="F53" s="145"/>
      <c r="G53" s="145"/>
      <c r="H53" s="145"/>
      <c r="I53" s="144"/>
      <c r="J53" s="144"/>
      <c r="K53" s="144"/>
      <c r="L53" s="144"/>
    </row>
    <row r="54" spans="1:12" x14ac:dyDescent="0.25">
      <c r="A54" s="143"/>
      <c r="B54" s="144"/>
      <c r="C54" s="144"/>
      <c r="D54" s="145"/>
      <c r="E54" s="145"/>
      <c r="F54" s="145"/>
      <c r="G54" s="145"/>
      <c r="H54" s="145"/>
      <c r="I54" s="144"/>
      <c r="J54" s="144"/>
      <c r="K54" s="144"/>
      <c r="L54" s="144"/>
    </row>
    <row r="55" spans="1:12" x14ac:dyDescent="0.25">
      <c r="A55" s="143"/>
      <c r="B55" s="144"/>
      <c r="C55" s="144"/>
      <c r="D55" s="145"/>
      <c r="E55" s="145"/>
      <c r="F55" s="145"/>
      <c r="G55" s="145"/>
      <c r="H55" s="145"/>
      <c r="I55" s="144"/>
      <c r="J55" s="144"/>
      <c r="K55" s="144"/>
      <c r="L55" s="144"/>
    </row>
    <row r="56" spans="1:12" x14ac:dyDescent="0.25">
      <c r="A56" s="143"/>
      <c r="B56" s="144"/>
      <c r="C56" s="144"/>
      <c r="D56" s="145"/>
      <c r="E56" s="145"/>
      <c r="F56" s="145"/>
      <c r="G56" s="145"/>
      <c r="H56" s="145"/>
      <c r="I56" s="144"/>
      <c r="J56" s="144"/>
      <c r="K56" s="144"/>
      <c r="L56" s="144"/>
    </row>
    <row r="57" spans="1:12" x14ac:dyDescent="0.25">
      <c r="A57" s="143"/>
      <c r="B57" s="144"/>
      <c r="C57" s="144"/>
      <c r="D57" s="145"/>
      <c r="E57" s="145"/>
      <c r="F57" s="145"/>
      <c r="G57" s="145"/>
      <c r="H57" s="145"/>
      <c r="I57" s="144"/>
      <c r="J57" s="144"/>
      <c r="K57" s="144"/>
      <c r="L57" s="144"/>
    </row>
    <row r="58" spans="1:12" x14ac:dyDescent="0.25">
      <c r="A58" s="143"/>
      <c r="B58" s="144"/>
      <c r="C58" s="144"/>
      <c r="D58" s="145"/>
      <c r="E58" s="145"/>
      <c r="F58" s="145"/>
      <c r="G58" s="145"/>
      <c r="H58" s="145"/>
      <c r="I58" s="144"/>
      <c r="J58" s="144"/>
      <c r="K58" s="144"/>
      <c r="L58" s="144"/>
    </row>
    <row r="59" spans="1:12" x14ac:dyDescent="0.25">
      <c r="A59" s="143"/>
      <c r="B59" s="144"/>
      <c r="C59" s="144"/>
      <c r="D59" s="145"/>
      <c r="E59" s="145"/>
      <c r="F59" s="145"/>
      <c r="G59" s="145"/>
      <c r="H59" s="145"/>
      <c r="I59" s="144"/>
      <c r="J59" s="144"/>
      <c r="K59" s="144"/>
      <c r="L59" s="144"/>
    </row>
    <row r="60" spans="1:12" x14ac:dyDescent="0.25">
      <c r="A60" s="143"/>
      <c r="B60" s="144"/>
      <c r="C60" s="144"/>
      <c r="D60" s="145"/>
      <c r="E60" s="145"/>
      <c r="F60" s="145"/>
      <c r="G60" s="145"/>
      <c r="H60" s="145"/>
      <c r="I60" s="144"/>
      <c r="J60" s="144"/>
      <c r="K60" s="144"/>
      <c r="L60" s="144"/>
    </row>
    <row r="61" spans="1:12" x14ac:dyDescent="0.25">
      <c r="A61" s="143"/>
      <c r="B61" s="144"/>
      <c r="C61" s="144"/>
      <c r="D61" s="145"/>
      <c r="E61" s="145"/>
      <c r="F61" s="145"/>
      <c r="G61" s="145"/>
      <c r="H61" s="145"/>
      <c r="I61" s="144"/>
      <c r="J61" s="144"/>
      <c r="K61" s="144"/>
      <c r="L61" s="144"/>
    </row>
    <row r="62" spans="1:12" x14ac:dyDescent="0.25">
      <c r="A62" s="143"/>
      <c r="B62" s="144"/>
      <c r="C62" s="144"/>
      <c r="D62" s="145"/>
      <c r="E62" s="145"/>
      <c r="F62" s="145"/>
      <c r="G62" s="145"/>
      <c r="H62" s="145"/>
      <c r="I62" s="144"/>
      <c r="J62" s="144"/>
      <c r="K62" s="144"/>
      <c r="L62" s="144"/>
    </row>
    <row r="63" spans="1:12" x14ac:dyDescent="0.25">
      <c r="A63" s="143"/>
      <c r="B63" s="144"/>
      <c r="C63" s="144"/>
      <c r="D63" s="145"/>
      <c r="E63" s="145"/>
      <c r="F63" s="145"/>
      <c r="G63" s="145"/>
      <c r="H63" s="145"/>
      <c r="I63" s="144"/>
      <c r="J63" s="144"/>
      <c r="K63" s="144"/>
      <c r="L63" s="144"/>
    </row>
    <row r="64" spans="1:12" x14ac:dyDescent="0.25">
      <c r="A64" s="143"/>
      <c r="B64" s="144"/>
      <c r="C64" s="144"/>
      <c r="D64" s="145"/>
      <c r="E64" s="145"/>
      <c r="F64" s="145"/>
      <c r="G64" s="145"/>
      <c r="H64" s="145"/>
      <c r="I64" s="144"/>
      <c r="J64" s="144"/>
      <c r="K64" s="144"/>
      <c r="L64" s="144"/>
    </row>
    <row r="65" spans="1:12" x14ac:dyDescent="0.25">
      <c r="A65" s="143"/>
      <c r="B65" s="144"/>
      <c r="C65" s="144"/>
      <c r="D65" s="145"/>
      <c r="E65" s="145"/>
      <c r="F65" s="145"/>
      <c r="G65" s="145"/>
      <c r="H65" s="145"/>
      <c r="I65" s="144"/>
      <c r="J65" s="144"/>
      <c r="K65" s="144"/>
      <c r="L65" s="144"/>
    </row>
    <row r="66" spans="1:12" x14ac:dyDescent="0.25">
      <c r="A66" s="143"/>
      <c r="B66" s="144"/>
      <c r="C66" s="144"/>
      <c r="D66" s="145"/>
      <c r="E66" s="145"/>
      <c r="F66" s="145"/>
      <c r="G66" s="145"/>
      <c r="H66" s="145"/>
      <c r="I66" s="144"/>
      <c r="J66" s="144"/>
      <c r="K66" s="144"/>
      <c r="L66" s="144"/>
    </row>
    <row r="67" spans="1:12" x14ac:dyDescent="0.25">
      <c r="A67" s="143"/>
      <c r="B67" s="144"/>
      <c r="C67" s="144"/>
      <c r="D67" s="145"/>
      <c r="E67" s="145"/>
      <c r="F67" s="145"/>
      <c r="G67" s="145"/>
      <c r="H67" s="145"/>
      <c r="I67" s="144"/>
      <c r="J67" s="144"/>
      <c r="K67" s="144"/>
      <c r="L67" s="144"/>
    </row>
    <row r="68" spans="1:12" x14ac:dyDescent="0.25">
      <c r="A68" s="143"/>
      <c r="B68" s="144"/>
      <c r="C68" s="144"/>
      <c r="D68" s="145"/>
      <c r="E68" s="145"/>
      <c r="F68" s="145"/>
      <c r="G68" s="145"/>
      <c r="H68" s="145"/>
      <c r="I68" s="144"/>
      <c r="J68" s="144"/>
      <c r="K68" s="144"/>
      <c r="L68" s="144"/>
    </row>
    <row r="69" spans="1:12" x14ac:dyDescent="0.25">
      <c r="C69" s="141"/>
      <c r="D69" s="142"/>
      <c r="E69" s="142"/>
      <c r="F69" s="142"/>
      <c r="G69" s="142"/>
      <c r="H69" s="142"/>
      <c r="I69" s="141"/>
      <c r="J69" s="141"/>
      <c r="K69" s="141"/>
      <c r="L69" s="141"/>
    </row>
  </sheetData>
  <mergeCells count="1">
    <mergeCell ref="A2:C2"/>
  </mergeCells>
  <pageMargins left="0.7" right="0.7" top="0.75" bottom="0.75" header="0.3" footer="0.3"/>
  <pageSetup paperSize="9" orientation="portrait" horizontalDpi="4294967293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"/>
  <sheetViews>
    <sheetView workbookViewId="0">
      <selection activeCell="K3" sqref="K3:M8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561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555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557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117</v>
      </c>
      <c r="B3" s="48" t="s">
        <v>118</v>
      </c>
      <c r="C3" s="48" t="s">
        <v>118</v>
      </c>
      <c r="D3" s="49" t="s">
        <v>55</v>
      </c>
      <c r="E3" s="49" t="s">
        <v>119</v>
      </c>
      <c r="F3" s="41">
        <v>100</v>
      </c>
      <c r="G3" s="41">
        <v>120</v>
      </c>
      <c r="H3" s="41" t="s">
        <v>57</v>
      </c>
      <c r="I3" s="60"/>
      <c r="J3" s="40">
        <v>9.5</v>
      </c>
      <c r="K3" s="56">
        <f t="shared" ref="K3:K8" si="0">I3*J3/100</f>
        <v>0</v>
      </c>
      <c r="L3" s="56">
        <f t="shared" ref="L3:L8" si="1">I3+K3</f>
        <v>0</v>
      </c>
      <c r="M3" s="56">
        <f t="shared" ref="M3:M8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 t="s">
        <v>117</v>
      </c>
      <c r="C4" s="48" t="s">
        <v>120</v>
      </c>
      <c r="D4" s="49" t="s">
        <v>121</v>
      </c>
      <c r="E4" s="49" t="s">
        <v>122</v>
      </c>
      <c r="F4" s="41">
        <v>2100</v>
      </c>
      <c r="G4" s="41">
        <v>100</v>
      </c>
      <c r="H4" s="41" t="s">
        <v>123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124</v>
      </c>
      <c r="D5" s="49" t="s">
        <v>121</v>
      </c>
      <c r="E5" s="49" t="s">
        <v>122</v>
      </c>
      <c r="F5" s="41">
        <v>300</v>
      </c>
      <c r="G5" s="41">
        <v>10</v>
      </c>
      <c r="H5" s="41" t="s">
        <v>123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125</v>
      </c>
      <c r="D6" s="49" t="s">
        <v>121</v>
      </c>
      <c r="E6" s="49" t="s">
        <v>126</v>
      </c>
      <c r="F6" s="41">
        <v>2100</v>
      </c>
      <c r="G6" s="41">
        <v>800</v>
      </c>
      <c r="H6" s="41" t="s">
        <v>123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127</v>
      </c>
      <c r="D7" s="49" t="s">
        <v>121</v>
      </c>
      <c r="E7" s="49" t="s">
        <v>122</v>
      </c>
      <c r="F7" s="41">
        <v>900</v>
      </c>
      <c r="G7" s="41">
        <v>0</v>
      </c>
      <c r="H7" s="41" t="s">
        <v>123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128</v>
      </c>
      <c r="D8" s="49" t="s">
        <v>121</v>
      </c>
      <c r="E8" s="49" t="s">
        <v>126</v>
      </c>
      <c r="F8" s="41">
        <v>1500</v>
      </c>
      <c r="G8" s="41">
        <v>800</v>
      </c>
      <c r="H8" s="41" t="s">
        <v>123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I9" s="65">
        <f>SUM(I3:I8)</f>
        <v>0</v>
      </c>
      <c r="K9" s="65">
        <f>SUM(K3:K8)</f>
        <v>0</v>
      </c>
      <c r="L9" s="65">
        <f>SUM(L3:L8)</f>
        <v>0</v>
      </c>
      <c r="M9" s="65">
        <f>SUM(M3:M8)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"/>
  <sheetViews>
    <sheetView workbookViewId="0">
      <selection activeCell="J17" sqref="J17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562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515</v>
      </c>
      <c r="B3" s="48" t="s">
        <v>515</v>
      </c>
      <c r="C3" s="48" t="s">
        <v>514</v>
      </c>
      <c r="D3" s="49" t="s">
        <v>121</v>
      </c>
      <c r="E3" s="49" t="s">
        <v>512</v>
      </c>
      <c r="F3" s="41">
        <v>300</v>
      </c>
      <c r="G3" s="41">
        <v>200</v>
      </c>
      <c r="H3" s="41" t="s">
        <v>123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513</v>
      </c>
      <c r="D4" s="49" t="s">
        <v>121</v>
      </c>
      <c r="E4" s="49" t="s">
        <v>512</v>
      </c>
      <c r="F4" s="41">
        <v>100</v>
      </c>
      <c r="G4" s="41">
        <v>40</v>
      </c>
      <c r="H4" s="41" t="s">
        <v>123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511</v>
      </c>
      <c r="D5" s="49" t="s">
        <v>121</v>
      </c>
      <c r="E5" s="49" t="s">
        <v>510</v>
      </c>
      <c r="F5" s="41">
        <v>30</v>
      </c>
      <c r="G5" s="41">
        <v>0</v>
      </c>
      <c r="H5" s="41" t="s">
        <v>123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I6" s="65">
        <f>SUM(I3:I5)</f>
        <v>0</v>
      </c>
      <c r="K6" s="65">
        <f>SUM(K3:K5)</f>
        <v>0</v>
      </c>
      <c r="L6" s="65">
        <f>SUM(L3:L5)</f>
        <v>0</v>
      </c>
      <c r="M6" s="65">
        <f>SUM(M3:M5)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"/>
  <sheetViews>
    <sheetView workbookViewId="0">
      <selection activeCell="K3" sqref="K3:M4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563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 t="s">
        <v>564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129</v>
      </c>
      <c r="B3" s="48" t="s">
        <v>130</v>
      </c>
      <c r="C3" s="48" t="s">
        <v>131</v>
      </c>
      <c r="D3" s="49" t="s">
        <v>55</v>
      </c>
      <c r="E3" s="49" t="s">
        <v>132</v>
      </c>
      <c r="F3" s="41">
        <v>500</v>
      </c>
      <c r="G3" s="41">
        <v>300</v>
      </c>
      <c r="H3" s="41" t="s">
        <v>70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133</v>
      </c>
      <c r="D4" s="49" t="s">
        <v>55</v>
      </c>
      <c r="E4" s="49" t="s">
        <v>132</v>
      </c>
      <c r="F4" s="67">
        <v>21000</v>
      </c>
      <c r="G4" s="67">
        <v>13000</v>
      </c>
      <c r="H4" s="41" t="s">
        <v>70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I5" s="65">
        <f>SUM(I3:I4)</f>
        <v>0</v>
      </c>
      <c r="K5" s="65">
        <f>SUM(K3:K4)</f>
        <v>0</v>
      </c>
      <c r="L5" s="65">
        <f>SUM(L3:L4)</f>
        <v>0</v>
      </c>
      <c r="M5" s="65">
        <f>SUM(M3:M4)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2"/>
  <sheetViews>
    <sheetView workbookViewId="0">
      <selection activeCell="K3" sqref="K3:M51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673</v>
      </c>
      <c r="B1" s="28" t="s">
        <v>14</v>
      </c>
      <c r="C1" s="28" t="s">
        <v>677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134</v>
      </c>
      <c r="B3" s="48" t="s">
        <v>672</v>
      </c>
      <c r="C3" s="48" t="s">
        <v>671</v>
      </c>
      <c r="D3" s="49" t="s">
        <v>55</v>
      </c>
      <c r="E3" s="49" t="s">
        <v>56</v>
      </c>
      <c r="F3" s="41">
        <v>20</v>
      </c>
      <c r="G3" s="41">
        <v>80</v>
      </c>
      <c r="H3" s="41" t="s">
        <v>57</v>
      </c>
      <c r="I3" s="60"/>
      <c r="J3" s="40">
        <v>9.5</v>
      </c>
      <c r="K3" s="56">
        <f t="shared" ref="K3:K33" si="0">I3*J3/100</f>
        <v>0</v>
      </c>
      <c r="L3" s="56">
        <f t="shared" ref="L3:L33" si="1">I3+K3</f>
        <v>0</v>
      </c>
      <c r="M3" s="56">
        <f t="shared" ref="M3:M33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670</v>
      </c>
      <c r="D4" s="49" t="s">
        <v>55</v>
      </c>
      <c r="E4" s="49" t="s">
        <v>56</v>
      </c>
      <c r="F4" s="41">
        <v>10</v>
      </c>
      <c r="G4" s="41">
        <v>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669</v>
      </c>
      <c r="D5" s="49" t="s">
        <v>55</v>
      </c>
      <c r="E5" s="49" t="s">
        <v>56</v>
      </c>
      <c r="F5" s="41">
        <v>10</v>
      </c>
      <c r="G5" s="41">
        <v>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 t="s">
        <v>134</v>
      </c>
      <c r="C6" s="48" t="s">
        <v>135</v>
      </c>
      <c r="D6" s="49" t="s">
        <v>55</v>
      </c>
      <c r="E6" s="49" t="s">
        <v>56</v>
      </c>
      <c r="F6" s="41">
        <v>900</v>
      </c>
      <c r="G6" s="41">
        <v>500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668</v>
      </c>
      <c r="D7" s="49" t="s">
        <v>55</v>
      </c>
      <c r="E7" s="49" t="s">
        <v>56</v>
      </c>
      <c r="F7" s="41">
        <v>100</v>
      </c>
      <c r="G7" s="41">
        <v>50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667</v>
      </c>
      <c r="D8" s="49" t="s">
        <v>55</v>
      </c>
      <c r="E8" s="49" t="s">
        <v>56</v>
      </c>
      <c r="F8" s="41">
        <v>30</v>
      </c>
      <c r="G8" s="41">
        <v>100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666</v>
      </c>
      <c r="D9" s="49" t="s">
        <v>55</v>
      </c>
      <c r="E9" s="49" t="s">
        <v>56</v>
      </c>
      <c r="F9" s="41">
        <v>70</v>
      </c>
      <c r="G9" s="41">
        <v>100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665</v>
      </c>
      <c r="D10" s="49" t="s">
        <v>55</v>
      </c>
      <c r="E10" s="49" t="s">
        <v>56</v>
      </c>
      <c r="F10" s="41">
        <v>750</v>
      </c>
      <c r="G10" s="41">
        <v>400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664</v>
      </c>
      <c r="D11" s="49" t="s">
        <v>55</v>
      </c>
      <c r="E11" s="49" t="s">
        <v>56</v>
      </c>
      <c r="F11" s="41">
        <v>1100</v>
      </c>
      <c r="G11" s="41">
        <v>600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663</v>
      </c>
      <c r="D12" s="49" t="s">
        <v>55</v>
      </c>
      <c r="E12" s="49" t="s">
        <v>56</v>
      </c>
      <c r="F12" s="41">
        <v>750</v>
      </c>
      <c r="G12" s="41">
        <v>400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662</v>
      </c>
      <c r="D13" s="49" t="s">
        <v>55</v>
      </c>
      <c r="E13" s="49" t="s">
        <v>56</v>
      </c>
      <c r="F13" s="41">
        <v>400</v>
      </c>
      <c r="G13" s="41">
        <v>600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661</v>
      </c>
      <c r="D14" s="49" t="s">
        <v>55</v>
      </c>
      <c r="E14" s="49" t="s">
        <v>56</v>
      </c>
      <c r="F14" s="41">
        <v>300</v>
      </c>
      <c r="G14" s="41">
        <v>100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660</v>
      </c>
      <c r="D15" s="49" t="s">
        <v>55</v>
      </c>
      <c r="E15" s="49" t="s">
        <v>56</v>
      </c>
      <c r="F15" s="41">
        <v>300</v>
      </c>
      <c r="G15" s="41">
        <v>100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659</v>
      </c>
      <c r="D16" s="49" t="s">
        <v>55</v>
      </c>
      <c r="E16" s="49" t="s">
        <v>56</v>
      </c>
      <c r="F16" s="41">
        <v>100</v>
      </c>
      <c r="G16" s="41">
        <v>10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658</v>
      </c>
      <c r="D17" s="49" t="s">
        <v>55</v>
      </c>
      <c r="E17" s="49" t="s">
        <v>56</v>
      </c>
      <c r="F17" s="41">
        <v>200</v>
      </c>
      <c r="G17" s="41">
        <v>100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657</v>
      </c>
      <c r="D18" s="49" t="s">
        <v>55</v>
      </c>
      <c r="E18" s="49" t="s">
        <v>56</v>
      </c>
      <c r="F18" s="41">
        <v>100</v>
      </c>
      <c r="G18" s="41">
        <v>10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656</v>
      </c>
      <c r="D19" s="49" t="s">
        <v>55</v>
      </c>
      <c r="E19" s="49" t="s">
        <v>56</v>
      </c>
      <c r="F19" s="41">
        <v>15</v>
      </c>
      <c r="G19" s="41">
        <v>10</v>
      </c>
      <c r="H19" s="41" t="s">
        <v>57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373</v>
      </c>
      <c r="D20" s="49" t="s">
        <v>55</v>
      </c>
      <c r="E20" s="49" t="s">
        <v>56</v>
      </c>
      <c r="F20" s="41">
        <v>30</v>
      </c>
      <c r="G20" s="41">
        <v>50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655</v>
      </c>
      <c r="D21" s="49" t="s">
        <v>55</v>
      </c>
      <c r="E21" s="49" t="s">
        <v>56</v>
      </c>
      <c r="F21" s="41">
        <v>100</v>
      </c>
      <c r="G21" s="41">
        <v>10</v>
      </c>
      <c r="H21" s="41" t="s">
        <v>57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654</v>
      </c>
      <c r="D22" s="49" t="s">
        <v>55</v>
      </c>
      <c r="E22" s="49" t="s">
        <v>56</v>
      </c>
      <c r="F22" s="41">
        <v>20</v>
      </c>
      <c r="G22" s="41">
        <v>500</v>
      </c>
      <c r="H22" s="41" t="s">
        <v>57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653</v>
      </c>
      <c r="D23" s="49" t="s">
        <v>55</v>
      </c>
      <c r="E23" s="49" t="s">
        <v>56</v>
      </c>
      <c r="F23" s="41">
        <v>10</v>
      </c>
      <c r="G23" s="41">
        <v>30</v>
      </c>
      <c r="H23" s="41" t="s">
        <v>57</v>
      </c>
      <c r="I23" s="60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652</v>
      </c>
      <c r="D24" s="49" t="s">
        <v>55</v>
      </c>
      <c r="E24" s="49" t="s">
        <v>56</v>
      </c>
      <c r="F24" s="41">
        <v>15</v>
      </c>
      <c r="G24" s="41">
        <v>0</v>
      </c>
      <c r="H24" s="41" t="s">
        <v>57</v>
      </c>
      <c r="I24" s="60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651</v>
      </c>
      <c r="D25" s="49" t="s">
        <v>55</v>
      </c>
      <c r="E25" s="49" t="s">
        <v>56</v>
      </c>
      <c r="F25" s="41">
        <v>210</v>
      </c>
      <c r="G25" s="41">
        <v>600</v>
      </c>
      <c r="H25" s="41" t="s">
        <v>57</v>
      </c>
      <c r="I25" s="60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  <c r="N25" s="61"/>
      <c r="O25" s="62"/>
      <c r="P25" s="63"/>
      <c r="Q25" s="63"/>
      <c r="R25" s="63"/>
    </row>
    <row r="26" spans="1:18" x14ac:dyDescent="0.25">
      <c r="A26" s="48"/>
      <c r="B26" s="48"/>
      <c r="C26" s="48" t="s">
        <v>650</v>
      </c>
      <c r="D26" s="49" t="s">
        <v>55</v>
      </c>
      <c r="E26" s="49" t="s">
        <v>56</v>
      </c>
      <c r="F26" s="41">
        <v>30</v>
      </c>
      <c r="G26" s="41">
        <v>10</v>
      </c>
      <c r="H26" s="41" t="s">
        <v>57</v>
      </c>
      <c r="I26" s="60"/>
      <c r="J26" s="40">
        <v>9.5</v>
      </c>
      <c r="K26" s="56">
        <f t="shared" si="0"/>
        <v>0</v>
      </c>
      <c r="L26" s="56">
        <f t="shared" si="1"/>
        <v>0</v>
      </c>
      <c r="M26" s="56">
        <f t="shared" si="2"/>
        <v>0</v>
      </c>
      <c r="N26" s="61"/>
      <c r="O26" s="62"/>
      <c r="P26" s="63"/>
      <c r="Q26" s="63"/>
      <c r="R26" s="63"/>
    </row>
    <row r="27" spans="1:18" x14ac:dyDescent="0.25">
      <c r="A27" s="48"/>
      <c r="B27" s="48"/>
      <c r="C27" s="48" t="s">
        <v>649</v>
      </c>
      <c r="D27" s="49" t="s">
        <v>55</v>
      </c>
      <c r="E27" s="49" t="s">
        <v>56</v>
      </c>
      <c r="F27" s="41">
        <v>40</v>
      </c>
      <c r="G27" s="41">
        <v>10</v>
      </c>
      <c r="H27" s="41" t="s">
        <v>57</v>
      </c>
      <c r="I27" s="60"/>
      <c r="J27" s="40">
        <v>9.5</v>
      </c>
      <c r="K27" s="56">
        <f t="shared" si="0"/>
        <v>0</v>
      </c>
      <c r="L27" s="56">
        <f t="shared" si="1"/>
        <v>0</v>
      </c>
      <c r="M27" s="56">
        <f t="shared" si="2"/>
        <v>0</v>
      </c>
      <c r="N27" s="61"/>
      <c r="O27" s="62"/>
      <c r="P27" s="63"/>
      <c r="Q27" s="63"/>
      <c r="R27" s="63"/>
    </row>
    <row r="28" spans="1:18" x14ac:dyDescent="0.25">
      <c r="A28" s="48"/>
      <c r="B28" s="48"/>
      <c r="C28" s="48" t="s">
        <v>648</v>
      </c>
      <c r="D28" s="49" t="s">
        <v>55</v>
      </c>
      <c r="E28" s="49" t="s">
        <v>56</v>
      </c>
      <c r="F28" s="41">
        <v>2</v>
      </c>
      <c r="G28" s="41">
        <v>2</v>
      </c>
      <c r="H28" s="41" t="s">
        <v>57</v>
      </c>
      <c r="I28" s="60"/>
      <c r="J28" s="40">
        <v>9.5</v>
      </c>
      <c r="K28" s="56">
        <f t="shared" si="0"/>
        <v>0</v>
      </c>
      <c r="L28" s="56">
        <f t="shared" si="1"/>
        <v>0</v>
      </c>
      <c r="M28" s="56">
        <f t="shared" si="2"/>
        <v>0</v>
      </c>
      <c r="N28" s="61"/>
      <c r="O28" s="62"/>
      <c r="P28" s="63"/>
      <c r="Q28" s="63"/>
      <c r="R28" s="63"/>
    </row>
    <row r="29" spans="1:18" x14ac:dyDescent="0.25">
      <c r="A29" s="48"/>
      <c r="B29" s="48"/>
      <c r="C29" s="48" t="s">
        <v>647</v>
      </c>
      <c r="D29" s="49" t="s">
        <v>55</v>
      </c>
      <c r="E29" s="49" t="s">
        <v>56</v>
      </c>
      <c r="F29" s="41">
        <v>40</v>
      </c>
      <c r="G29" s="41">
        <v>200</v>
      </c>
      <c r="H29" s="41" t="s">
        <v>57</v>
      </c>
      <c r="I29" s="60"/>
      <c r="J29" s="40">
        <v>9.5</v>
      </c>
      <c r="K29" s="56">
        <f t="shared" si="0"/>
        <v>0</v>
      </c>
      <c r="L29" s="56">
        <f t="shared" si="1"/>
        <v>0</v>
      </c>
      <c r="M29" s="56">
        <f t="shared" si="2"/>
        <v>0</v>
      </c>
      <c r="N29" s="61"/>
      <c r="O29" s="62"/>
      <c r="P29" s="63"/>
      <c r="Q29" s="63"/>
      <c r="R29" s="63"/>
    </row>
    <row r="30" spans="1:18" x14ac:dyDescent="0.25">
      <c r="A30" s="48"/>
      <c r="B30" s="48"/>
      <c r="C30" s="48" t="s">
        <v>646</v>
      </c>
      <c r="D30" s="49" t="s">
        <v>55</v>
      </c>
      <c r="E30" s="49" t="s">
        <v>56</v>
      </c>
      <c r="F30" s="41">
        <v>60</v>
      </c>
      <c r="G30" s="41">
        <v>100</v>
      </c>
      <c r="H30" s="41" t="s">
        <v>57</v>
      </c>
      <c r="I30" s="60"/>
      <c r="J30" s="40">
        <v>9.5</v>
      </c>
      <c r="K30" s="56">
        <f t="shared" si="0"/>
        <v>0</v>
      </c>
      <c r="L30" s="56">
        <f t="shared" si="1"/>
        <v>0</v>
      </c>
      <c r="M30" s="56">
        <f t="shared" si="2"/>
        <v>0</v>
      </c>
      <c r="N30" s="61"/>
      <c r="O30" s="62"/>
      <c r="P30" s="63"/>
      <c r="Q30" s="63"/>
      <c r="R30" s="63"/>
    </row>
    <row r="31" spans="1:18" x14ac:dyDescent="0.25">
      <c r="A31" s="48"/>
      <c r="B31" s="48"/>
      <c r="C31" s="48" t="s">
        <v>645</v>
      </c>
      <c r="D31" s="49" t="s">
        <v>55</v>
      </c>
      <c r="E31" s="49" t="s">
        <v>56</v>
      </c>
      <c r="F31" s="41">
        <v>300</v>
      </c>
      <c r="G31" s="41">
        <v>1000</v>
      </c>
      <c r="H31" s="41" t="s">
        <v>57</v>
      </c>
      <c r="I31" s="60"/>
      <c r="J31" s="40">
        <v>9.5</v>
      </c>
      <c r="K31" s="56">
        <f t="shared" si="0"/>
        <v>0</v>
      </c>
      <c r="L31" s="56">
        <f t="shared" si="1"/>
        <v>0</v>
      </c>
      <c r="M31" s="56">
        <f t="shared" si="2"/>
        <v>0</v>
      </c>
      <c r="N31" s="61"/>
      <c r="O31" s="62"/>
      <c r="P31" s="63"/>
      <c r="Q31" s="63"/>
      <c r="R31" s="63"/>
    </row>
    <row r="32" spans="1:18" x14ac:dyDescent="0.25">
      <c r="A32" s="48"/>
      <c r="B32" s="48"/>
      <c r="C32" s="48" t="s">
        <v>644</v>
      </c>
      <c r="D32" s="49" t="s">
        <v>55</v>
      </c>
      <c r="E32" s="49" t="s">
        <v>56</v>
      </c>
      <c r="F32" s="41">
        <v>5000</v>
      </c>
      <c r="G32" s="41">
        <v>6000</v>
      </c>
      <c r="H32" s="41" t="s">
        <v>57</v>
      </c>
      <c r="I32" s="60"/>
      <c r="J32" s="40">
        <v>9.5</v>
      </c>
      <c r="K32" s="56">
        <f t="shared" si="0"/>
        <v>0</v>
      </c>
      <c r="L32" s="56">
        <f t="shared" si="1"/>
        <v>0</v>
      </c>
      <c r="M32" s="56">
        <f t="shared" si="2"/>
        <v>0</v>
      </c>
      <c r="N32" s="61"/>
      <c r="O32" s="62"/>
      <c r="P32" s="63"/>
      <c r="Q32" s="63"/>
      <c r="R32" s="63"/>
    </row>
    <row r="33" spans="1:18" x14ac:dyDescent="0.25">
      <c r="A33" s="48"/>
      <c r="B33" s="48"/>
      <c r="C33" s="48" t="s">
        <v>643</v>
      </c>
      <c r="D33" s="49" t="s">
        <v>55</v>
      </c>
      <c r="E33" s="49" t="s">
        <v>56</v>
      </c>
      <c r="F33" s="41">
        <v>600</v>
      </c>
      <c r="G33" s="41">
        <v>600</v>
      </c>
      <c r="H33" s="41" t="s">
        <v>57</v>
      </c>
      <c r="I33" s="60"/>
      <c r="J33" s="40">
        <v>9.5</v>
      </c>
      <c r="K33" s="56">
        <f t="shared" si="0"/>
        <v>0</v>
      </c>
      <c r="L33" s="56">
        <f t="shared" si="1"/>
        <v>0</v>
      </c>
      <c r="M33" s="56">
        <f t="shared" si="2"/>
        <v>0</v>
      </c>
      <c r="N33" s="61"/>
      <c r="O33" s="62"/>
      <c r="P33" s="63"/>
      <c r="Q33" s="63"/>
      <c r="R33" s="63"/>
    </row>
    <row r="34" spans="1:18" x14ac:dyDescent="0.25">
      <c r="A34" s="48"/>
      <c r="B34" s="48"/>
      <c r="C34" s="48" t="s">
        <v>642</v>
      </c>
      <c r="D34" s="49" t="s">
        <v>55</v>
      </c>
      <c r="E34" s="49" t="s">
        <v>56</v>
      </c>
      <c r="F34" s="41">
        <v>200</v>
      </c>
      <c r="G34" s="41">
        <v>50</v>
      </c>
      <c r="H34" s="41" t="s">
        <v>57</v>
      </c>
      <c r="I34" s="60"/>
      <c r="J34" s="40">
        <v>9.5</v>
      </c>
      <c r="K34" s="56">
        <f t="shared" ref="K34:K51" si="3">I34*J34/100</f>
        <v>0</v>
      </c>
      <c r="L34" s="56">
        <f t="shared" ref="L34:L51" si="4">I34+K34</f>
        <v>0</v>
      </c>
      <c r="M34" s="56">
        <f t="shared" ref="M34:M51" si="5">L34*F34</f>
        <v>0</v>
      </c>
      <c r="N34" s="61"/>
      <c r="O34" s="62"/>
      <c r="P34" s="63"/>
      <c r="Q34" s="63"/>
      <c r="R34" s="63"/>
    </row>
    <row r="35" spans="1:18" x14ac:dyDescent="0.25">
      <c r="A35" s="48"/>
      <c r="B35" s="48"/>
      <c r="C35" s="48" t="s">
        <v>641</v>
      </c>
      <c r="D35" s="49" t="s">
        <v>55</v>
      </c>
      <c r="E35" s="49" t="s">
        <v>56</v>
      </c>
      <c r="F35" s="41">
        <v>50</v>
      </c>
      <c r="G35" s="41">
        <v>20</v>
      </c>
      <c r="H35" s="41" t="s">
        <v>57</v>
      </c>
      <c r="I35" s="60"/>
      <c r="J35" s="40">
        <v>9.5</v>
      </c>
      <c r="K35" s="56">
        <f t="shared" si="3"/>
        <v>0</v>
      </c>
      <c r="L35" s="56">
        <f t="shared" si="4"/>
        <v>0</v>
      </c>
      <c r="M35" s="56">
        <f t="shared" si="5"/>
        <v>0</v>
      </c>
      <c r="N35" s="61"/>
      <c r="O35" s="62"/>
      <c r="P35" s="63"/>
      <c r="Q35" s="63"/>
      <c r="R35" s="63"/>
    </row>
    <row r="36" spans="1:18" x14ac:dyDescent="0.25">
      <c r="A36" s="48"/>
      <c r="B36" s="48"/>
      <c r="C36" s="48" t="s">
        <v>640</v>
      </c>
      <c r="D36" s="49" t="s">
        <v>55</v>
      </c>
      <c r="E36" s="49" t="s">
        <v>56</v>
      </c>
      <c r="F36" s="41">
        <v>200</v>
      </c>
      <c r="G36" s="41">
        <v>50</v>
      </c>
      <c r="H36" s="41" t="s">
        <v>57</v>
      </c>
      <c r="I36" s="60"/>
      <c r="J36" s="40">
        <v>9.5</v>
      </c>
      <c r="K36" s="56">
        <f t="shared" si="3"/>
        <v>0</v>
      </c>
      <c r="L36" s="56">
        <f t="shared" si="4"/>
        <v>0</v>
      </c>
      <c r="M36" s="56">
        <f t="shared" si="5"/>
        <v>0</v>
      </c>
      <c r="N36" s="61"/>
      <c r="O36" s="62"/>
      <c r="P36" s="63"/>
      <c r="Q36" s="63"/>
      <c r="R36" s="63"/>
    </row>
    <row r="37" spans="1:18" x14ac:dyDescent="0.25">
      <c r="A37" s="48"/>
      <c r="B37" s="48"/>
      <c r="C37" s="48" t="s">
        <v>639</v>
      </c>
      <c r="D37" s="49" t="s">
        <v>55</v>
      </c>
      <c r="E37" s="49" t="s">
        <v>56</v>
      </c>
      <c r="F37" s="41">
        <v>100</v>
      </c>
      <c r="G37" s="41">
        <v>70</v>
      </c>
      <c r="H37" s="41" t="s">
        <v>57</v>
      </c>
      <c r="I37" s="60"/>
      <c r="J37" s="40">
        <v>9.5</v>
      </c>
      <c r="K37" s="56">
        <f t="shared" si="3"/>
        <v>0</v>
      </c>
      <c r="L37" s="56">
        <f t="shared" si="4"/>
        <v>0</v>
      </c>
      <c r="M37" s="56">
        <f t="shared" si="5"/>
        <v>0</v>
      </c>
      <c r="N37" s="61"/>
      <c r="O37" s="62"/>
      <c r="P37" s="63"/>
      <c r="Q37" s="63"/>
      <c r="R37" s="63"/>
    </row>
    <row r="38" spans="1:18" x14ac:dyDescent="0.25">
      <c r="A38" s="48"/>
      <c r="B38" s="48"/>
      <c r="C38" s="48" t="s">
        <v>638</v>
      </c>
      <c r="D38" s="49" t="s">
        <v>55</v>
      </c>
      <c r="E38" s="49" t="s">
        <v>56</v>
      </c>
      <c r="F38" s="41">
        <v>80</v>
      </c>
      <c r="G38" s="41">
        <v>20</v>
      </c>
      <c r="H38" s="41" t="s">
        <v>57</v>
      </c>
      <c r="I38" s="60"/>
      <c r="J38" s="40">
        <v>9.5</v>
      </c>
      <c r="K38" s="56">
        <f t="shared" si="3"/>
        <v>0</v>
      </c>
      <c r="L38" s="56">
        <f t="shared" si="4"/>
        <v>0</v>
      </c>
      <c r="M38" s="56">
        <f t="shared" si="5"/>
        <v>0</v>
      </c>
      <c r="N38" s="61"/>
      <c r="O38" s="62"/>
      <c r="P38" s="63"/>
      <c r="Q38" s="63"/>
      <c r="R38" s="63"/>
    </row>
    <row r="39" spans="1:18" x14ac:dyDescent="0.25">
      <c r="A39" s="48"/>
      <c r="B39" s="48"/>
      <c r="C39" s="48" t="s">
        <v>637</v>
      </c>
      <c r="D39" s="49" t="s">
        <v>55</v>
      </c>
      <c r="E39" s="49" t="s">
        <v>56</v>
      </c>
      <c r="F39" s="41">
        <v>150</v>
      </c>
      <c r="G39" s="41">
        <v>100</v>
      </c>
      <c r="H39" s="41" t="s">
        <v>57</v>
      </c>
      <c r="I39" s="60"/>
      <c r="J39" s="40">
        <v>9.5</v>
      </c>
      <c r="K39" s="56">
        <f t="shared" si="3"/>
        <v>0</v>
      </c>
      <c r="L39" s="56">
        <f t="shared" si="4"/>
        <v>0</v>
      </c>
      <c r="M39" s="56">
        <f t="shared" si="5"/>
        <v>0</v>
      </c>
      <c r="N39" s="61"/>
      <c r="O39" s="62"/>
      <c r="P39" s="63"/>
      <c r="Q39" s="63"/>
      <c r="R39" s="63"/>
    </row>
    <row r="40" spans="1:18" x14ac:dyDescent="0.25">
      <c r="A40" s="48"/>
      <c r="B40" s="48"/>
      <c r="C40" s="48" t="s">
        <v>636</v>
      </c>
      <c r="D40" s="49" t="s">
        <v>55</v>
      </c>
      <c r="E40" s="49" t="s">
        <v>56</v>
      </c>
      <c r="F40" s="41">
        <v>100</v>
      </c>
      <c r="G40" s="41">
        <v>10</v>
      </c>
      <c r="H40" s="41" t="s">
        <v>57</v>
      </c>
      <c r="I40" s="60"/>
      <c r="J40" s="40">
        <v>9.5</v>
      </c>
      <c r="K40" s="56">
        <f t="shared" si="3"/>
        <v>0</v>
      </c>
      <c r="L40" s="56">
        <f t="shared" si="4"/>
        <v>0</v>
      </c>
      <c r="M40" s="56">
        <f t="shared" si="5"/>
        <v>0</v>
      </c>
      <c r="N40" s="61"/>
      <c r="O40" s="62"/>
      <c r="P40" s="63"/>
      <c r="Q40" s="63"/>
      <c r="R40" s="63"/>
    </row>
    <row r="41" spans="1:18" x14ac:dyDescent="0.25">
      <c r="A41" s="48"/>
      <c r="B41" s="48"/>
      <c r="C41" s="48" t="s">
        <v>635</v>
      </c>
      <c r="D41" s="49" t="s">
        <v>55</v>
      </c>
      <c r="E41" s="49" t="s">
        <v>56</v>
      </c>
      <c r="F41" s="41">
        <v>660</v>
      </c>
      <c r="G41" s="41">
        <v>1000</v>
      </c>
      <c r="H41" s="41" t="s">
        <v>57</v>
      </c>
      <c r="I41" s="60"/>
      <c r="J41" s="40">
        <v>9.5</v>
      </c>
      <c r="K41" s="56">
        <f t="shared" si="3"/>
        <v>0</v>
      </c>
      <c r="L41" s="56">
        <f t="shared" si="4"/>
        <v>0</v>
      </c>
      <c r="M41" s="56">
        <f t="shared" si="5"/>
        <v>0</v>
      </c>
      <c r="N41" s="61"/>
      <c r="O41" s="62"/>
      <c r="P41" s="63"/>
      <c r="Q41" s="63"/>
      <c r="R41" s="63"/>
    </row>
    <row r="42" spans="1:18" x14ac:dyDescent="0.25">
      <c r="A42" s="48"/>
      <c r="B42" s="48"/>
      <c r="C42" s="48" t="s">
        <v>634</v>
      </c>
      <c r="D42" s="49" t="s">
        <v>55</v>
      </c>
      <c r="E42" s="49" t="s">
        <v>56</v>
      </c>
      <c r="F42" s="41">
        <v>600</v>
      </c>
      <c r="G42" s="41">
        <v>500</v>
      </c>
      <c r="H42" s="41" t="s">
        <v>57</v>
      </c>
      <c r="I42" s="60"/>
      <c r="J42" s="40">
        <v>9.5</v>
      </c>
      <c r="K42" s="56">
        <f t="shared" si="3"/>
        <v>0</v>
      </c>
      <c r="L42" s="56">
        <f t="shared" si="4"/>
        <v>0</v>
      </c>
      <c r="M42" s="56">
        <f t="shared" si="5"/>
        <v>0</v>
      </c>
      <c r="N42" s="61"/>
      <c r="O42" s="62"/>
      <c r="P42" s="63"/>
      <c r="Q42" s="63"/>
      <c r="R42" s="63"/>
    </row>
    <row r="43" spans="1:18" x14ac:dyDescent="0.25">
      <c r="A43" s="48"/>
      <c r="B43" s="48"/>
      <c r="C43" s="48" t="s">
        <v>633</v>
      </c>
      <c r="D43" s="49" t="s">
        <v>55</v>
      </c>
      <c r="E43" s="49" t="s">
        <v>56</v>
      </c>
      <c r="F43" s="41">
        <v>100</v>
      </c>
      <c r="G43" s="41">
        <v>10</v>
      </c>
      <c r="H43" s="41" t="s">
        <v>57</v>
      </c>
      <c r="I43" s="60"/>
      <c r="J43" s="40">
        <v>9.5</v>
      </c>
      <c r="K43" s="56">
        <f t="shared" si="3"/>
        <v>0</v>
      </c>
      <c r="L43" s="56">
        <f t="shared" si="4"/>
        <v>0</v>
      </c>
      <c r="M43" s="56">
        <f t="shared" si="5"/>
        <v>0</v>
      </c>
      <c r="N43" s="61"/>
      <c r="O43" s="62"/>
      <c r="P43" s="63"/>
      <c r="Q43" s="63"/>
      <c r="R43" s="63"/>
    </row>
    <row r="44" spans="1:18" x14ac:dyDescent="0.25">
      <c r="A44" s="48"/>
      <c r="B44" s="48"/>
      <c r="C44" s="48" t="s">
        <v>632</v>
      </c>
      <c r="D44" s="49" t="s">
        <v>55</v>
      </c>
      <c r="E44" s="49" t="s">
        <v>56</v>
      </c>
      <c r="F44" s="41">
        <v>40</v>
      </c>
      <c r="G44" s="41">
        <v>50</v>
      </c>
      <c r="H44" s="41" t="s">
        <v>57</v>
      </c>
      <c r="I44" s="60"/>
      <c r="J44" s="40">
        <v>9.5</v>
      </c>
      <c r="K44" s="56">
        <f t="shared" si="3"/>
        <v>0</v>
      </c>
      <c r="L44" s="56">
        <f t="shared" si="4"/>
        <v>0</v>
      </c>
      <c r="M44" s="56">
        <f t="shared" si="5"/>
        <v>0</v>
      </c>
      <c r="N44" s="61"/>
      <c r="O44" s="62"/>
      <c r="P44" s="63"/>
      <c r="Q44" s="63"/>
      <c r="R44" s="63"/>
    </row>
    <row r="45" spans="1:18" x14ac:dyDescent="0.25">
      <c r="A45" s="48"/>
      <c r="B45" s="48"/>
      <c r="C45" s="48" t="s">
        <v>631</v>
      </c>
      <c r="D45" s="49" t="s">
        <v>55</v>
      </c>
      <c r="E45" s="49" t="s">
        <v>56</v>
      </c>
      <c r="F45" s="41">
        <v>30</v>
      </c>
      <c r="G45" s="41">
        <v>0</v>
      </c>
      <c r="H45" s="41" t="s">
        <v>57</v>
      </c>
      <c r="I45" s="60"/>
      <c r="J45" s="40">
        <v>9.5</v>
      </c>
      <c r="K45" s="56">
        <f t="shared" si="3"/>
        <v>0</v>
      </c>
      <c r="L45" s="56">
        <f t="shared" si="4"/>
        <v>0</v>
      </c>
      <c r="M45" s="56">
        <f t="shared" si="5"/>
        <v>0</v>
      </c>
      <c r="N45" s="61"/>
      <c r="O45" s="62"/>
      <c r="P45" s="63"/>
      <c r="Q45" s="63"/>
      <c r="R45" s="63"/>
    </row>
    <row r="46" spans="1:18" x14ac:dyDescent="0.25">
      <c r="A46" s="48"/>
      <c r="B46" s="48"/>
      <c r="C46" s="48" t="s">
        <v>630</v>
      </c>
      <c r="D46" s="49" t="s">
        <v>55</v>
      </c>
      <c r="E46" s="49" t="s">
        <v>56</v>
      </c>
      <c r="F46" s="41">
        <v>150</v>
      </c>
      <c r="G46" s="41">
        <v>50</v>
      </c>
      <c r="H46" s="41" t="s">
        <v>57</v>
      </c>
      <c r="I46" s="60"/>
      <c r="J46" s="40">
        <v>9.5</v>
      </c>
      <c r="K46" s="56">
        <f t="shared" si="3"/>
        <v>0</v>
      </c>
      <c r="L46" s="56">
        <f t="shared" si="4"/>
        <v>0</v>
      </c>
      <c r="M46" s="56">
        <f t="shared" si="5"/>
        <v>0</v>
      </c>
      <c r="N46" s="61"/>
      <c r="O46" s="62"/>
      <c r="P46" s="63"/>
      <c r="Q46" s="63"/>
      <c r="R46" s="63"/>
    </row>
    <row r="47" spans="1:18" x14ac:dyDescent="0.25">
      <c r="A47" s="48"/>
      <c r="B47" s="48"/>
      <c r="C47" s="48" t="s">
        <v>629</v>
      </c>
      <c r="D47" s="49" t="s">
        <v>55</v>
      </c>
      <c r="E47" s="49" t="s">
        <v>56</v>
      </c>
      <c r="F47" s="41">
        <v>4</v>
      </c>
      <c r="G47" s="41">
        <v>2</v>
      </c>
      <c r="H47" s="41" t="s">
        <v>57</v>
      </c>
      <c r="I47" s="60"/>
      <c r="J47" s="40">
        <v>9.5</v>
      </c>
      <c r="K47" s="56">
        <f t="shared" si="3"/>
        <v>0</v>
      </c>
      <c r="L47" s="56">
        <f t="shared" si="4"/>
        <v>0</v>
      </c>
      <c r="M47" s="56">
        <f t="shared" si="5"/>
        <v>0</v>
      </c>
      <c r="N47" s="61"/>
      <c r="O47" s="62"/>
      <c r="P47" s="63"/>
      <c r="Q47" s="63"/>
      <c r="R47" s="63"/>
    </row>
    <row r="48" spans="1:18" x14ac:dyDescent="0.25">
      <c r="A48" s="48"/>
      <c r="B48" s="48"/>
      <c r="C48" s="48" t="s">
        <v>628</v>
      </c>
      <c r="D48" s="49" t="s">
        <v>55</v>
      </c>
      <c r="E48" s="49" t="s">
        <v>56</v>
      </c>
      <c r="F48" s="41">
        <v>400</v>
      </c>
      <c r="G48" s="41">
        <v>100</v>
      </c>
      <c r="H48" s="41" t="s">
        <v>57</v>
      </c>
      <c r="I48" s="60"/>
      <c r="J48" s="40">
        <v>9.5</v>
      </c>
      <c r="K48" s="56">
        <f t="shared" si="3"/>
        <v>0</v>
      </c>
      <c r="L48" s="56">
        <f t="shared" si="4"/>
        <v>0</v>
      </c>
      <c r="M48" s="56">
        <f t="shared" si="5"/>
        <v>0</v>
      </c>
      <c r="N48" s="61"/>
      <c r="O48" s="62"/>
      <c r="P48" s="63"/>
      <c r="Q48" s="63"/>
      <c r="R48" s="63"/>
    </row>
    <row r="49" spans="1:18" x14ac:dyDescent="0.25">
      <c r="A49" s="48"/>
      <c r="B49" s="48"/>
      <c r="C49" s="48" t="s">
        <v>627</v>
      </c>
      <c r="D49" s="49" t="s">
        <v>55</v>
      </c>
      <c r="E49" s="49" t="s">
        <v>56</v>
      </c>
      <c r="F49" s="41">
        <v>20</v>
      </c>
      <c r="G49" s="41">
        <v>50</v>
      </c>
      <c r="H49" s="41" t="s">
        <v>57</v>
      </c>
      <c r="I49" s="60"/>
      <c r="J49" s="40">
        <v>9.5</v>
      </c>
      <c r="K49" s="56">
        <f t="shared" si="3"/>
        <v>0</v>
      </c>
      <c r="L49" s="56">
        <f t="shared" si="4"/>
        <v>0</v>
      </c>
      <c r="M49" s="56">
        <f t="shared" si="5"/>
        <v>0</v>
      </c>
      <c r="N49" s="61"/>
      <c r="O49" s="62"/>
      <c r="P49" s="63"/>
      <c r="Q49" s="63"/>
      <c r="R49" s="63"/>
    </row>
    <row r="50" spans="1:18" x14ac:dyDescent="0.25">
      <c r="A50" s="48"/>
      <c r="B50" s="48"/>
      <c r="C50" s="48" t="s">
        <v>626</v>
      </c>
      <c r="D50" s="49" t="s">
        <v>55</v>
      </c>
      <c r="E50" s="49" t="s">
        <v>56</v>
      </c>
      <c r="F50" s="41">
        <v>200</v>
      </c>
      <c r="G50" s="41">
        <v>50</v>
      </c>
      <c r="H50" s="41" t="s">
        <v>57</v>
      </c>
      <c r="I50" s="60"/>
      <c r="J50" s="40">
        <v>9.5</v>
      </c>
      <c r="K50" s="56">
        <f t="shared" si="3"/>
        <v>0</v>
      </c>
      <c r="L50" s="56">
        <f t="shared" si="4"/>
        <v>0</v>
      </c>
      <c r="M50" s="56">
        <f t="shared" si="5"/>
        <v>0</v>
      </c>
      <c r="N50" s="61"/>
      <c r="O50" s="62"/>
      <c r="P50" s="63"/>
      <c r="Q50" s="63"/>
      <c r="R50" s="63"/>
    </row>
    <row r="51" spans="1:18" x14ac:dyDescent="0.25">
      <c r="A51" s="48"/>
      <c r="B51" s="48"/>
      <c r="C51" s="48" t="s">
        <v>625</v>
      </c>
      <c r="D51" s="49" t="s">
        <v>55</v>
      </c>
      <c r="E51" s="49" t="s">
        <v>56</v>
      </c>
      <c r="F51" s="41">
        <v>300</v>
      </c>
      <c r="G51" s="41">
        <v>50</v>
      </c>
      <c r="H51" s="41" t="s">
        <v>57</v>
      </c>
      <c r="I51" s="60"/>
      <c r="J51" s="40">
        <v>9.5</v>
      </c>
      <c r="K51" s="56">
        <f t="shared" si="3"/>
        <v>0</v>
      </c>
      <c r="L51" s="56">
        <f t="shared" si="4"/>
        <v>0</v>
      </c>
      <c r="M51" s="56">
        <f t="shared" si="5"/>
        <v>0</v>
      </c>
      <c r="N51" s="61"/>
      <c r="O51" s="62"/>
      <c r="P51" s="63"/>
      <c r="Q51" s="63"/>
      <c r="R51" s="63"/>
    </row>
    <row r="52" spans="1:18" x14ac:dyDescent="0.25">
      <c r="I52" s="65">
        <f>SUM(I3:I51)</f>
        <v>0</v>
      </c>
      <c r="K52" s="65">
        <f>SUM(K3:K51)</f>
        <v>0</v>
      </c>
      <c r="L52" s="65">
        <f>SUM(L3:L51)</f>
        <v>0</v>
      </c>
      <c r="M52" s="65">
        <f>SUM(M3:M51)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6"/>
  <sheetViews>
    <sheetView workbookViewId="0">
      <selection activeCell="K3" sqref="K3:M25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678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170</v>
      </c>
      <c r="B3" s="48" t="s">
        <v>171</v>
      </c>
      <c r="C3" s="48" t="s">
        <v>172</v>
      </c>
      <c r="D3" s="49" t="s">
        <v>55</v>
      </c>
      <c r="E3" s="49" t="s">
        <v>56</v>
      </c>
      <c r="F3" s="67">
        <v>15000</v>
      </c>
      <c r="G3" s="41">
        <v>5000</v>
      </c>
      <c r="H3" s="41" t="s">
        <v>57</v>
      </c>
      <c r="I3" s="60"/>
      <c r="J3" s="40">
        <v>9.5</v>
      </c>
      <c r="K3" s="56">
        <f t="shared" ref="K3:K25" si="0">I3*J3/100</f>
        <v>0</v>
      </c>
      <c r="L3" s="56">
        <f t="shared" ref="L3:L25" si="1">I3+K3</f>
        <v>0</v>
      </c>
      <c r="M3" s="56">
        <f t="shared" ref="M3:M25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173</v>
      </c>
      <c r="D4" s="49" t="s">
        <v>55</v>
      </c>
      <c r="E4" s="49" t="s">
        <v>56</v>
      </c>
      <c r="F4" s="41">
        <v>200</v>
      </c>
      <c r="G4" s="41">
        <v>60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174</v>
      </c>
      <c r="D5" s="49" t="s">
        <v>55</v>
      </c>
      <c r="E5" s="49" t="s">
        <v>56</v>
      </c>
      <c r="F5" s="41">
        <v>5000</v>
      </c>
      <c r="G5" s="41">
        <v>800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175</v>
      </c>
      <c r="D6" s="49" t="s">
        <v>55</v>
      </c>
      <c r="E6" s="49" t="s">
        <v>56</v>
      </c>
      <c r="F6" s="41">
        <v>500</v>
      </c>
      <c r="G6" s="41">
        <v>200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176</v>
      </c>
      <c r="D7" s="49" t="s">
        <v>55</v>
      </c>
      <c r="E7" s="49" t="s">
        <v>56</v>
      </c>
      <c r="F7" s="41">
        <v>6800</v>
      </c>
      <c r="G7" s="41">
        <v>800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177</v>
      </c>
      <c r="D8" s="49" t="s">
        <v>55</v>
      </c>
      <c r="E8" s="49" t="s">
        <v>56</v>
      </c>
      <c r="F8" s="41">
        <v>2500</v>
      </c>
      <c r="G8" s="41">
        <v>400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178</v>
      </c>
      <c r="D9" s="49" t="s">
        <v>55</v>
      </c>
      <c r="E9" s="49" t="s">
        <v>56</v>
      </c>
      <c r="F9" s="41">
        <v>500</v>
      </c>
      <c r="G9" s="41">
        <v>30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179</v>
      </c>
      <c r="D10" s="49" t="s">
        <v>55</v>
      </c>
      <c r="E10" s="49" t="s">
        <v>56</v>
      </c>
      <c r="F10" s="41">
        <v>20</v>
      </c>
      <c r="G10" s="41">
        <v>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 t="s">
        <v>170</v>
      </c>
      <c r="C11" s="48" t="s">
        <v>180</v>
      </c>
      <c r="D11" s="49" t="s">
        <v>55</v>
      </c>
      <c r="E11" s="49" t="s">
        <v>56</v>
      </c>
      <c r="F11" s="41">
        <v>2000</v>
      </c>
      <c r="G11" s="41">
        <v>150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181</v>
      </c>
      <c r="D12" s="49" t="s">
        <v>55</v>
      </c>
      <c r="E12" s="49" t="s">
        <v>56</v>
      </c>
      <c r="F12" s="41">
        <v>700</v>
      </c>
      <c r="G12" s="41">
        <v>150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182</v>
      </c>
      <c r="D13" s="49" t="s">
        <v>55</v>
      </c>
      <c r="E13" s="49" t="s">
        <v>56</v>
      </c>
      <c r="F13" s="41">
        <v>260</v>
      </c>
      <c r="G13" s="41">
        <v>20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183</v>
      </c>
      <c r="D14" s="49" t="s">
        <v>55</v>
      </c>
      <c r="E14" s="49" t="s">
        <v>56</v>
      </c>
      <c r="F14" s="67">
        <v>13000</v>
      </c>
      <c r="G14" s="41">
        <v>6000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184</v>
      </c>
      <c r="D15" s="49" t="s">
        <v>55</v>
      </c>
      <c r="E15" s="49" t="s">
        <v>56</v>
      </c>
      <c r="F15" s="41">
        <v>7200</v>
      </c>
      <c r="G15" s="41">
        <v>600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185</v>
      </c>
      <c r="D16" s="49" t="s">
        <v>55</v>
      </c>
      <c r="E16" s="49" t="s">
        <v>56</v>
      </c>
      <c r="F16" s="41">
        <v>100</v>
      </c>
      <c r="G16" s="41">
        <v>50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186</v>
      </c>
      <c r="D17" s="49" t="s">
        <v>55</v>
      </c>
      <c r="E17" s="49" t="s">
        <v>56</v>
      </c>
      <c r="F17" s="41">
        <v>100</v>
      </c>
      <c r="G17" s="41">
        <v>40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187</v>
      </c>
      <c r="D18" s="49" t="s">
        <v>55</v>
      </c>
      <c r="E18" s="49" t="s">
        <v>56</v>
      </c>
      <c r="F18" s="41">
        <v>1500</v>
      </c>
      <c r="G18" s="41">
        <v>200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188</v>
      </c>
      <c r="D19" s="49" t="s">
        <v>55</v>
      </c>
      <c r="E19" s="49" t="s">
        <v>56</v>
      </c>
      <c r="F19" s="41">
        <v>2300</v>
      </c>
      <c r="G19" s="41">
        <v>200</v>
      </c>
      <c r="H19" s="41" t="s">
        <v>57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189</v>
      </c>
      <c r="D20" s="49" t="s">
        <v>55</v>
      </c>
      <c r="E20" s="49" t="s">
        <v>56</v>
      </c>
      <c r="F20" s="41">
        <v>1900</v>
      </c>
      <c r="G20" s="41">
        <v>800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190</v>
      </c>
      <c r="D21" s="49" t="s">
        <v>55</v>
      </c>
      <c r="E21" s="49" t="s">
        <v>56</v>
      </c>
      <c r="F21" s="41">
        <v>1000</v>
      </c>
      <c r="G21" s="41">
        <v>150</v>
      </c>
      <c r="H21" s="41" t="s">
        <v>57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191</v>
      </c>
      <c r="D22" s="49" t="s">
        <v>55</v>
      </c>
      <c r="E22" s="49" t="s">
        <v>56</v>
      </c>
      <c r="F22" s="41">
        <v>500</v>
      </c>
      <c r="G22" s="41">
        <v>500</v>
      </c>
      <c r="H22" s="41" t="s">
        <v>57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192</v>
      </c>
      <c r="D23" s="49" t="s">
        <v>55</v>
      </c>
      <c r="E23" s="49" t="s">
        <v>56</v>
      </c>
      <c r="F23" s="41">
        <v>1100</v>
      </c>
      <c r="G23" s="41">
        <v>150</v>
      </c>
      <c r="H23" s="41" t="s">
        <v>57</v>
      </c>
      <c r="I23" s="60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193</v>
      </c>
      <c r="D24" s="49" t="s">
        <v>55</v>
      </c>
      <c r="E24" s="49" t="s">
        <v>56</v>
      </c>
      <c r="F24" s="41">
        <v>630</v>
      </c>
      <c r="G24" s="41">
        <v>300</v>
      </c>
      <c r="H24" s="41" t="s">
        <v>57</v>
      </c>
      <c r="I24" s="60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194</v>
      </c>
      <c r="D25" s="49" t="s">
        <v>55</v>
      </c>
      <c r="E25" s="49" t="s">
        <v>56</v>
      </c>
      <c r="F25" s="41">
        <v>250</v>
      </c>
      <c r="G25" s="41">
        <v>20</v>
      </c>
      <c r="H25" s="41" t="s">
        <v>57</v>
      </c>
      <c r="I25" s="60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  <c r="N25" s="61"/>
      <c r="O25" s="62"/>
      <c r="P25" s="63"/>
      <c r="Q25" s="63"/>
      <c r="R25" s="63"/>
    </row>
    <row r="26" spans="1:18" x14ac:dyDescent="0.25">
      <c r="I26" s="65">
        <f>SUM(I3:I25)</f>
        <v>0</v>
      </c>
      <c r="K26" s="65">
        <f>SUM(K3:K25)</f>
        <v>0</v>
      </c>
      <c r="L26" s="65">
        <f>SUM(L3:L25)</f>
        <v>0</v>
      </c>
      <c r="M26" s="65">
        <f>SUM(M3:M25)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"/>
  <sheetViews>
    <sheetView workbookViewId="0">
      <selection activeCell="K3" sqref="K3:M14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679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 t="s">
        <v>565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506</v>
      </c>
      <c r="B3" s="48" t="s">
        <v>505</v>
      </c>
      <c r="C3" s="48" t="s">
        <v>504</v>
      </c>
      <c r="D3" s="49" t="s">
        <v>55</v>
      </c>
      <c r="E3" s="49" t="s">
        <v>295</v>
      </c>
      <c r="F3" s="41">
        <v>50</v>
      </c>
      <c r="G3" s="41">
        <v>5</v>
      </c>
      <c r="H3" s="41" t="s">
        <v>57</v>
      </c>
      <c r="I3" s="60"/>
      <c r="J3" s="40">
        <v>9.5</v>
      </c>
      <c r="K3" s="56">
        <f t="shared" ref="K3:K14" si="0">I3*J3/100</f>
        <v>0</v>
      </c>
      <c r="L3" s="56">
        <f t="shared" ref="L3:L14" si="1">I3+K3</f>
        <v>0</v>
      </c>
      <c r="M3" s="56">
        <f t="shared" ref="M3:M14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503</v>
      </c>
      <c r="D4" s="49" t="s">
        <v>55</v>
      </c>
      <c r="E4" s="49" t="s">
        <v>295</v>
      </c>
      <c r="F4" s="41">
        <v>100</v>
      </c>
      <c r="G4" s="41">
        <v>30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502</v>
      </c>
      <c r="D5" s="49" t="s">
        <v>55</v>
      </c>
      <c r="E5" s="49" t="s">
        <v>259</v>
      </c>
      <c r="F5" s="41">
        <v>10</v>
      </c>
      <c r="G5" s="41">
        <v>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 t="s">
        <v>501</v>
      </c>
      <c r="C6" s="48" t="s">
        <v>500</v>
      </c>
      <c r="D6" s="49" t="s">
        <v>55</v>
      </c>
      <c r="E6" s="49" t="s">
        <v>497</v>
      </c>
      <c r="F6" s="41">
        <v>5</v>
      </c>
      <c r="G6" s="41">
        <v>3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499</v>
      </c>
      <c r="D7" s="49" t="s">
        <v>55</v>
      </c>
      <c r="E7" s="49" t="s">
        <v>497</v>
      </c>
      <c r="F7" s="41">
        <v>3</v>
      </c>
      <c r="G7" s="41">
        <v>2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498</v>
      </c>
      <c r="D8" s="49" t="s">
        <v>55</v>
      </c>
      <c r="E8" s="49" t="s">
        <v>497</v>
      </c>
      <c r="F8" s="41">
        <v>3</v>
      </c>
      <c r="G8" s="41">
        <v>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496</v>
      </c>
      <c r="D9" s="49" t="s">
        <v>55</v>
      </c>
      <c r="E9" s="49" t="s">
        <v>295</v>
      </c>
      <c r="F9" s="41">
        <v>200</v>
      </c>
      <c r="G9" s="41">
        <v>50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495</v>
      </c>
      <c r="D10" s="49" t="s">
        <v>55</v>
      </c>
      <c r="E10" s="49" t="s">
        <v>295</v>
      </c>
      <c r="F10" s="41">
        <v>50</v>
      </c>
      <c r="G10" s="41">
        <v>10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494</v>
      </c>
      <c r="D11" s="49" t="s">
        <v>55</v>
      </c>
      <c r="E11" s="49" t="s">
        <v>295</v>
      </c>
      <c r="F11" s="41">
        <v>50</v>
      </c>
      <c r="G11" s="41">
        <v>5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493</v>
      </c>
      <c r="D12" s="49" t="s">
        <v>55</v>
      </c>
      <c r="E12" s="49" t="s">
        <v>295</v>
      </c>
      <c r="F12" s="41">
        <v>100</v>
      </c>
      <c r="G12" s="41">
        <v>50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492</v>
      </c>
      <c r="D13" s="49" t="s">
        <v>55</v>
      </c>
      <c r="E13" s="49" t="s">
        <v>295</v>
      </c>
      <c r="F13" s="41">
        <v>60</v>
      </c>
      <c r="G13" s="41">
        <v>50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491</v>
      </c>
      <c r="D14" s="49" t="s">
        <v>55</v>
      </c>
      <c r="E14" s="49" t="s">
        <v>295</v>
      </c>
      <c r="F14" s="41">
        <v>90</v>
      </c>
      <c r="G14" s="41">
        <v>50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I15" s="65">
        <f>SUM(I3:I14)</f>
        <v>0</v>
      </c>
      <c r="K15" s="65">
        <f>SUM(K3:K14)</f>
        <v>0</v>
      </c>
      <c r="L15" s="65">
        <f>SUM(L3:L14)</f>
        <v>0</v>
      </c>
      <c r="M15" s="65">
        <f>SUM(M3:M14)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"/>
  <sheetViews>
    <sheetView topLeftCell="E1" workbookViewId="0">
      <selection activeCell="K3" sqref="K3:M6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566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509</v>
      </c>
      <c r="B3" s="48" t="s">
        <v>509</v>
      </c>
      <c r="C3" s="48" t="s">
        <v>508</v>
      </c>
      <c r="D3" s="49" t="s">
        <v>55</v>
      </c>
      <c r="E3" s="49" t="s">
        <v>56</v>
      </c>
      <c r="F3" s="41">
        <v>100</v>
      </c>
      <c r="G3" s="41">
        <v>5</v>
      </c>
      <c r="H3" s="41" t="s">
        <v>57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507</v>
      </c>
      <c r="D4" s="49" t="s">
        <v>55</v>
      </c>
      <c r="E4" s="49" t="s">
        <v>56</v>
      </c>
      <c r="F4" s="41">
        <v>120</v>
      </c>
      <c r="G4" s="41">
        <v>10</v>
      </c>
      <c r="H4" s="41" t="s">
        <v>57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213</v>
      </c>
      <c r="D5" s="49" t="s">
        <v>55</v>
      </c>
      <c r="E5" s="49" t="s">
        <v>56</v>
      </c>
      <c r="F5" s="41">
        <v>60</v>
      </c>
      <c r="G5" s="41">
        <v>10</v>
      </c>
      <c r="H5" s="41" t="s">
        <v>57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210</v>
      </c>
      <c r="D6" s="49" t="s">
        <v>55</v>
      </c>
      <c r="E6" s="49" t="s">
        <v>56</v>
      </c>
      <c r="F6" s="41">
        <v>100</v>
      </c>
      <c r="G6" s="41">
        <v>0</v>
      </c>
      <c r="H6" s="41" t="s">
        <v>57</v>
      </c>
      <c r="I6" s="60"/>
      <c r="J6" s="40">
        <v>9.5</v>
      </c>
      <c r="K6" s="56">
        <f>I6*J6/100</f>
        <v>0</v>
      </c>
      <c r="L6" s="56">
        <f>I6+K6</f>
        <v>0</v>
      </c>
      <c r="M6" s="56">
        <f>L6*F6</f>
        <v>0</v>
      </c>
      <c r="N6" s="61"/>
      <c r="O6" s="62"/>
      <c r="P6" s="63"/>
      <c r="Q6" s="63"/>
      <c r="R6" s="63"/>
    </row>
    <row r="7" spans="1:18" x14ac:dyDescent="0.25">
      <c r="I7" s="65">
        <f>SUM(I3:I6)</f>
        <v>0</v>
      </c>
      <c r="K7" s="65">
        <f>SUM(K3:K6)</f>
        <v>0</v>
      </c>
      <c r="L7" s="65">
        <f>SUM(L3:L6)</f>
        <v>0</v>
      </c>
      <c r="M7" s="65">
        <f>SUM(M3:M6)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74"/>
  <sheetViews>
    <sheetView zoomScaleNormal="100" workbookViewId="0">
      <selection activeCell="A73" sqref="A73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567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136</v>
      </c>
      <c r="B3" s="48" t="s">
        <v>136</v>
      </c>
      <c r="C3" s="48" t="s">
        <v>137</v>
      </c>
      <c r="D3" s="49" t="s">
        <v>55</v>
      </c>
      <c r="E3" s="49" t="s">
        <v>138</v>
      </c>
      <c r="F3" s="41">
        <v>1000</v>
      </c>
      <c r="G3" s="41">
        <v>500</v>
      </c>
      <c r="H3" s="41" t="s">
        <v>57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139</v>
      </c>
      <c r="D4" s="49" t="s">
        <v>55</v>
      </c>
      <c r="E4" s="49" t="s">
        <v>138</v>
      </c>
      <c r="F4" s="41">
        <v>150</v>
      </c>
      <c r="G4" s="41">
        <v>10</v>
      </c>
      <c r="H4" s="41" t="s">
        <v>57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623</v>
      </c>
      <c r="D5" s="49" t="s">
        <v>55</v>
      </c>
      <c r="E5" s="49" t="s">
        <v>622</v>
      </c>
      <c r="F5" s="41">
        <v>60</v>
      </c>
      <c r="G5" s="41">
        <v>5</v>
      </c>
      <c r="H5" s="41" t="s">
        <v>57</v>
      </c>
      <c r="I5" s="60"/>
      <c r="J5" s="40">
        <v>9.5</v>
      </c>
      <c r="K5" s="56">
        <f t="shared" ref="K5:K70" si="0">I5*J5/100</f>
        <v>0</v>
      </c>
      <c r="L5" s="56">
        <f t="shared" ref="L5:L70" si="1">I5+K5</f>
        <v>0</v>
      </c>
      <c r="M5" s="56">
        <f t="shared" ref="M5:M70" si="2">L5*F5</f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621</v>
      </c>
      <c r="D6" s="49" t="s">
        <v>55</v>
      </c>
      <c r="E6" s="49" t="s">
        <v>56</v>
      </c>
      <c r="F6" s="41">
        <v>60</v>
      </c>
      <c r="G6" s="41">
        <v>5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620</v>
      </c>
      <c r="D7" s="49" t="s">
        <v>55</v>
      </c>
      <c r="E7" s="49" t="s">
        <v>56</v>
      </c>
      <c r="F7" s="41">
        <v>150</v>
      </c>
      <c r="G7" s="41">
        <v>30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619</v>
      </c>
      <c r="D8" s="49" t="s">
        <v>55</v>
      </c>
      <c r="E8" s="49" t="s">
        <v>56</v>
      </c>
      <c r="F8" s="41">
        <v>150</v>
      </c>
      <c r="G8" s="41">
        <v>30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618</v>
      </c>
      <c r="D9" s="49" t="s">
        <v>55</v>
      </c>
      <c r="E9" s="49" t="s">
        <v>56</v>
      </c>
      <c r="F9" s="41">
        <v>50</v>
      </c>
      <c r="G9" s="41">
        <v>5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617</v>
      </c>
      <c r="D10" s="49" t="s">
        <v>55</v>
      </c>
      <c r="E10" s="49" t="s">
        <v>56</v>
      </c>
      <c r="F10" s="41">
        <v>60</v>
      </c>
      <c r="G10" s="41">
        <v>5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616</v>
      </c>
      <c r="D11" s="49" t="s">
        <v>55</v>
      </c>
      <c r="E11" s="49" t="s">
        <v>56</v>
      </c>
      <c r="F11" s="41">
        <v>60</v>
      </c>
      <c r="G11" s="41">
        <v>5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615</v>
      </c>
      <c r="D12" s="49" t="s">
        <v>55</v>
      </c>
      <c r="E12" s="49" t="s">
        <v>304</v>
      </c>
      <c r="F12" s="41">
        <v>20</v>
      </c>
      <c r="G12" s="41">
        <v>5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614</v>
      </c>
      <c r="D13" s="49" t="s">
        <v>55</v>
      </c>
      <c r="E13" s="49" t="s">
        <v>56</v>
      </c>
      <c r="F13" s="41">
        <v>60</v>
      </c>
      <c r="G13" s="41">
        <v>5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613</v>
      </c>
      <c r="D14" s="49" t="s">
        <v>55</v>
      </c>
      <c r="E14" s="49" t="s">
        <v>350</v>
      </c>
      <c r="F14" s="41">
        <v>60</v>
      </c>
      <c r="G14" s="41">
        <v>5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612</v>
      </c>
      <c r="D15" s="49" t="s">
        <v>55</v>
      </c>
      <c r="E15" s="49" t="s">
        <v>610</v>
      </c>
      <c r="F15" s="41">
        <v>30</v>
      </c>
      <c r="G15" s="41">
        <v>10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611</v>
      </c>
      <c r="D16" s="49" t="s">
        <v>55</v>
      </c>
      <c r="E16" s="49" t="s">
        <v>610</v>
      </c>
      <c r="F16" s="41">
        <v>5</v>
      </c>
      <c r="G16" s="41">
        <v>3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609</v>
      </c>
      <c r="D17" s="49" t="s">
        <v>121</v>
      </c>
      <c r="E17" s="49" t="s">
        <v>122</v>
      </c>
      <c r="F17" s="41">
        <v>5</v>
      </c>
      <c r="G17" s="41">
        <v>3</v>
      </c>
      <c r="H17" s="41" t="s">
        <v>123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608</v>
      </c>
      <c r="D18" s="49" t="s">
        <v>121</v>
      </c>
      <c r="E18" s="49" t="s">
        <v>122</v>
      </c>
      <c r="F18" s="41">
        <v>5</v>
      </c>
      <c r="G18" s="41">
        <v>3</v>
      </c>
      <c r="H18" s="41" t="s">
        <v>123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607</v>
      </c>
      <c r="D19" s="49" t="s">
        <v>121</v>
      </c>
      <c r="E19" s="49" t="s">
        <v>122</v>
      </c>
      <c r="F19" s="41">
        <v>5</v>
      </c>
      <c r="G19" s="41">
        <v>3</v>
      </c>
      <c r="H19" s="41" t="s">
        <v>123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733</v>
      </c>
      <c r="D20" s="49" t="s">
        <v>55</v>
      </c>
      <c r="E20" s="49" t="s">
        <v>56</v>
      </c>
      <c r="F20" s="41">
        <v>20</v>
      </c>
      <c r="G20" s="41">
        <v>10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734</v>
      </c>
      <c r="D21" s="49" t="s">
        <v>55</v>
      </c>
      <c r="E21" s="49" t="s">
        <v>56</v>
      </c>
      <c r="F21" s="41">
        <v>20</v>
      </c>
      <c r="G21" s="41">
        <v>10</v>
      </c>
      <c r="H21" s="41" t="s">
        <v>57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606</v>
      </c>
      <c r="D22" s="49" t="s">
        <v>55</v>
      </c>
      <c r="E22" s="49" t="s">
        <v>56</v>
      </c>
      <c r="F22" s="41">
        <v>70</v>
      </c>
      <c r="G22" s="41">
        <v>50</v>
      </c>
      <c r="H22" s="41" t="s">
        <v>57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605</v>
      </c>
      <c r="D23" s="49" t="s">
        <v>55</v>
      </c>
      <c r="E23" s="49" t="s">
        <v>56</v>
      </c>
      <c r="F23" s="41">
        <v>70</v>
      </c>
      <c r="G23" s="41">
        <v>50</v>
      </c>
      <c r="H23" s="41" t="s">
        <v>57</v>
      </c>
      <c r="I23" s="60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604</v>
      </c>
      <c r="D24" s="49" t="s">
        <v>55</v>
      </c>
      <c r="E24" s="49" t="s">
        <v>56</v>
      </c>
      <c r="F24" s="41">
        <v>70</v>
      </c>
      <c r="G24" s="41">
        <v>50</v>
      </c>
      <c r="H24" s="41" t="s">
        <v>57</v>
      </c>
      <c r="I24" s="60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603</v>
      </c>
      <c r="D25" s="49" t="s">
        <v>55</v>
      </c>
      <c r="E25" s="49" t="s">
        <v>602</v>
      </c>
      <c r="F25" s="41">
        <v>20</v>
      </c>
      <c r="G25" s="41">
        <v>0</v>
      </c>
      <c r="H25" s="41" t="s">
        <v>57</v>
      </c>
      <c r="I25" s="60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  <c r="N25" s="61"/>
      <c r="O25" s="62"/>
      <c r="P25" s="63"/>
      <c r="Q25" s="63"/>
      <c r="R25" s="63"/>
    </row>
    <row r="26" spans="1:18" x14ac:dyDescent="0.25">
      <c r="A26" s="48"/>
      <c r="B26" s="48"/>
      <c r="C26" s="48" t="s">
        <v>601</v>
      </c>
      <c r="D26" s="49" t="s">
        <v>55</v>
      </c>
      <c r="E26" s="49" t="s">
        <v>56</v>
      </c>
      <c r="F26" s="41">
        <v>2100</v>
      </c>
      <c r="G26" s="41">
        <v>1200</v>
      </c>
      <c r="H26" s="41" t="s">
        <v>57</v>
      </c>
      <c r="I26" s="60"/>
      <c r="J26" s="40">
        <v>9.5</v>
      </c>
      <c r="K26" s="56">
        <f t="shared" si="0"/>
        <v>0</v>
      </c>
      <c r="L26" s="56">
        <f t="shared" si="1"/>
        <v>0</v>
      </c>
      <c r="M26" s="56">
        <f t="shared" si="2"/>
        <v>0</v>
      </c>
      <c r="N26" s="61"/>
      <c r="O26" s="62"/>
      <c r="P26" s="63"/>
      <c r="Q26" s="63"/>
      <c r="R26" s="63"/>
    </row>
    <row r="27" spans="1:18" x14ac:dyDescent="0.25">
      <c r="A27" s="48"/>
      <c r="B27" s="48"/>
      <c r="C27" s="48" t="s">
        <v>600</v>
      </c>
      <c r="D27" s="49" t="s">
        <v>55</v>
      </c>
      <c r="E27" s="49" t="s">
        <v>138</v>
      </c>
      <c r="F27" s="41">
        <v>7</v>
      </c>
      <c r="G27" s="41">
        <v>0</v>
      </c>
      <c r="H27" s="41" t="s">
        <v>57</v>
      </c>
      <c r="I27" s="60"/>
      <c r="J27" s="40">
        <v>9.5</v>
      </c>
      <c r="K27" s="56">
        <f t="shared" si="0"/>
        <v>0</v>
      </c>
      <c r="L27" s="56">
        <f t="shared" si="1"/>
        <v>0</v>
      </c>
      <c r="M27" s="56">
        <f t="shared" si="2"/>
        <v>0</v>
      </c>
      <c r="N27" s="61"/>
      <c r="O27" s="62"/>
      <c r="P27" s="63"/>
      <c r="Q27" s="63"/>
      <c r="R27" s="63"/>
    </row>
    <row r="28" spans="1:18" x14ac:dyDescent="0.25">
      <c r="A28" s="48"/>
      <c r="B28" s="48"/>
      <c r="C28" s="48" t="s">
        <v>599</v>
      </c>
      <c r="D28" s="49" t="s">
        <v>55</v>
      </c>
      <c r="E28" s="49" t="s">
        <v>138</v>
      </c>
      <c r="F28" s="41">
        <v>30</v>
      </c>
      <c r="G28" s="41">
        <v>15</v>
      </c>
      <c r="H28" s="41" t="s">
        <v>57</v>
      </c>
      <c r="I28" s="60"/>
      <c r="J28" s="40">
        <v>9.5</v>
      </c>
      <c r="K28" s="56">
        <f t="shared" si="0"/>
        <v>0</v>
      </c>
      <c r="L28" s="56">
        <f t="shared" si="1"/>
        <v>0</v>
      </c>
      <c r="M28" s="56">
        <f t="shared" si="2"/>
        <v>0</v>
      </c>
      <c r="N28" s="61"/>
      <c r="O28" s="62"/>
      <c r="P28" s="63"/>
      <c r="Q28" s="63"/>
      <c r="R28" s="63"/>
    </row>
    <row r="29" spans="1:18" x14ac:dyDescent="0.25">
      <c r="A29" s="48"/>
      <c r="B29" s="48"/>
      <c r="C29" s="48" t="s">
        <v>598</v>
      </c>
      <c r="D29" s="49" t="s">
        <v>55</v>
      </c>
      <c r="E29" s="49" t="s">
        <v>56</v>
      </c>
      <c r="F29" s="41">
        <v>1000</v>
      </c>
      <c r="G29" s="41">
        <v>600</v>
      </c>
      <c r="H29" s="41" t="s">
        <v>57</v>
      </c>
      <c r="I29" s="60"/>
      <c r="J29" s="40">
        <v>9.5</v>
      </c>
      <c r="K29" s="56">
        <f t="shared" si="0"/>
        <v>0</v>
      </c>
      <c r="L29" s="56">
        <f t="shared" si="1"/>
        <v>0</v>
      </c>
      <c r="M29" s="56">
        <f t="shared" si="2"/>
        <v>0</v>
      </c>
      <c r="N29" s="61"/>
      <c r="O29" s="62"/>
      <c r="P29" s="63"/>
      <c r="Q29" s="63"/>
      <c r="R29" s="63"/>
    </row>
    <row r="30" spans="1:18" x14ac:dyDescent="0.25">
      <c r="A30" s="48"/>
      <c r="B30" s="48"/>
      <c r="C30" s="48" t="s">
        <v>597</v>
      </c>
      <c r="D30" s="49" t="s">
        <v>55</v>
      </c>
      <c r="E30" s="49" t="s">
        <v>138</v>
      </c>
      <c r="F30" s="41">
        <v>4</v>
      </c>
      <c r="G30" s="41">
        <v>1</v>
      </c>
      <c r="H30" s="41" t="s">
        <v>57</v>
      </c>
      <c r="I30" s="60"/>
      <c r="J30" s="40">
        <v>9.5</v>
      </c>
      <c r="K30" s="56">
        <f t="shared" si="0"/>
        <v>0</v>
      </c>
      <c r="L30" s="56">
        <f t="shared" si="1"/>
        <v>0</v>
      </c>
      <c r="M30" s="56">
        <f t="shared" si="2"/>
        <v>0</v>
      </c>
      <c r="N30" s="61"/>
      <c r="O30" s="62"/>
      <c r="P30" s="63"/>
      <c r="Q30" s="63"/>
      <c r="R30" s="63"/>
    </row>
    <row r="31" spans="1:18" x14ac:dyDescent="0.25">
      <c r="A31" s="48"/>
      <c r="B31" s="48"/>
      <c r="C31" s="48" t="s">
        <v>596</v>
      </c>
      <c r="D31" s="49" t="s">
        <v>55</v>
      </c>
      <c r="E31" s="49" t="s">
        <v>595</v>
      </c>
      <c r="F31" s="41">
        <v>6</v>
      </c>
      <c r="G31" s="41">
        <v>5</v>
      </c>
      <c r="H31" s="41" t="s">
        <v>57</v>
      </c>
      <c r="I31" s="60"/>
      <c r="J31" s="40">
        <v>9.5</v>
      </c>
      <c r="K31" s="56">
        <f t="shared" si="0"/>
        <v>0</v>
      </c>
      <c r="L31" s="56">
        <f t="shared" si="1"/>
        <v>0</v>
      </c>
      <c r="M31" s="56">
        <f t="shared" si="2"/>
        <v>0</v>
      </c>
      <c r="N31" s="61"/>
      <c r="O31" s="62"/>
      <c r="P31" s="63"/>
      <c r="Q31" s="63"/>
      <c r="R31" s="63"/>
    </row>
    <row r="32" spans="1:18" x14ac:dyDescent="0.25">
      <c r="A32" s="48"/>
      <c r="B32" s="48"/>
      <c r="C32" s="48" t="s">
        <v>594</v>
      </c>
      <c r="D32" s="49" t="s">
        <v>55</v>
      </c>
      <c r="E32" s="49" t="s">
        <v>593</v>
      </c>
      <c r="F32" s="41">
        <v>0.5</v>
      </c>
      <c r="G32" s="41">
        <v>0.5</v>
      </c>
      <c r="H32" s="41" t="s">
        <v>57</v>
      </c>
      <c r="I32" s="60"/>
      <c r="J32" s="40">
        <v>9.5</v>
      </c>
      <c r="K32" s="56">
        <f t="shared" si="0"/>
        <v>0</v>
      </c>
      <c r="L32" s="56">
        <f t="shared" si="1"/>
        <v>0</v>
      </c>
      <c r="M32" s="56">
        <f t="shared" si="2"/>
        <v>0</v>
      </c>
      <c r="N32" s="61"/>
      <c r="O32" s="62"/>
      <c r="P32" s="63"/>
      <c r="Q32" s="63"/>
      <c r="R32" s="63"/>
    </row>
    <row r="33" spans="1:18" x14ac:dyDescent="0.25">
      <c r="A33" s="48"/>
      <c r="B33" s="48"/>
      <c r="C33" s="48" t="s">
        <v>592</v>
      </c>
      <c r="D33" s="49" t="s">
        <v>55</v>
      </c>
      <c r="E33" s="49" t="s">
        <v>591</v>
      </c>
      <c r="F33" s="41">
        <v>7</v>
      </c>
      <c r="G33" s="41">
        <v>5</v>
      </c>
      <c r="H33" s="41" t="s">
        <v>57</v>
      </c>
      <c r="I33" s="60"/>
      <c r="J33" s="40">
        <v>9.5</v>
      </c>
      <c r="K33" s="56">
        <f t="shared" si="0"/>
        <v>0</v>
      </c>
      <c r="L33" s="56">
        <f t="shared" si="1"/>
        <v>0</v>
      </c>
      <c r="M33" s="56">
        <f t="shared" si="2"/>
        <v>0</v>
      </c>
      <c r="N33" s="61"/>
      <c r="O33" s="62"/>
      <c r="P33" s="63"/>
      <c r="Q33" s="63"/>
      <c r="R33" s="63"/>
    </row>
    <row r="34" spans="1:18" x14ac:dyDescent="0.25">
      <c r="A34" s="48"/>
      <c r="B34" s="48"/>
      <c r="C34" s="48" t="s">
        <v>590</v>
      </c>
      <c r="D34" s="49" t="s">
        <v>55</v>
      </c>
      <c r="E34" s="49" t="s">
        <v>589</v>
      </c>
      <c r="F34" s="41">
        <v>8</v>
      </c>
      <c r="G34" s="41">
        <v>30</v>
      </c>
      <c r="H34" s="41" t="s">
        <v>57</v>
      </c>
      <c r="I34" s="60"/>
      <c r="J34" s="40">
        <v>9.5</v>
      </c>
      <c r="K34" s="56">
        <f t="shared" si="0"/>
        <v>0</v>
      </c>
      <c r="L34" s="56">
        <f t="shared" si="1"/>
        <v>0</v>
      </c>
      <c r="M34" s="56">
        <f t="shared" si="2"/>
        <v>0</v>
      </c>
      <c r="N34" s="61"/>
      <c r="O34" s="62"/>
      <c r="P34" s="63"/>
      <c r="Q34" s="63"/>
      <c r="R34" s="63"/>
    </row>
    <row r="35" spans="1:18" x14ac:dyDescent="0.25">
      <c r="A35" s="48"/>
      <c r="B35" s="48"/>
      <c r="C35" s="48" t="s">
        <v>588</v>
      </c>
      <c r="D35" s="49" t="s">
        <v>55</v>
      </c>
      <c r="E35" s="49" t="s">
        <v>393</v>
      </c>
      <c r="F35" s="41">
        <v>4</v>
      </c>
      <c r="G35" s="41">
        <v>0</v>
      </c>
      <c r="H35" s="41" t="s">
        <v>57</v>
      </c>
      <c r="I35" s="60"/>
      <c r="J35" s="40">
        <v>9.5</v>
      </c>
      <c r="K35" s="56">
        <f t="shared" si="0"/>
        <v>0</v>
      </c>
      <c r="L35" s="56">
        <f t="shared" si="1"/>
        <v>0</v>
      </c>
      <c r="M35" s="56">
        <f t="shared" si="2"/>
        <v>0</v>
      </c>
      <c r="N35" s="61"/>
      <c r="O35" s="62"/>
      <c r="P35" s="63"/>
      <c r="Q35" s="63"/>
      <c r="R35" s="63"/>
    </row>
    <row r="36" spans="1:18" x14ac:dyDescent="0.25">
      <c r="A36" s="48"/>
      <c r="B36" s="48"/>
      <c r="C36" s="48" t="s">
        <v>587</v>
      </c>
      <c r="D36" s="49" t="s">
        <v>55</v>
      </c>
      <c r="E36" s="49" t="s">
        <v>259</v>
      </c>
      <c r="F36" s="41">
        <v>10</v>
      </c>
      <c r="G36" s="41">
        <v>2</v>
      </c>
      <c r="H36" s="41" t="s">
        <v>57</v>
      </c>
      <c r="I36" s="60"/>
      <c r="J36" s="40">
        <v>9.5</v>
      </c>
      <c r="K36" s="56">
        <f t="shared" si="0"/>
        <v>0</v>
      </c>
      <c r="L36" s="56">
        <f t="shared" si="1"/>
        <v>0</v>
      </c>
      <c r="M36" s="56">
        <f t="shared" si="2"/>
        <v>0</v>
      </c>
      <c r="N36" s="61"/>
      <c r="O36" s="62"/>
      <c r="P36" s="63"/>
      <c r="Q36" s="63"/>
      <c r="R36" s="63"/>
    </row>
    <row r="37" spans="1:18" x14ac:dyDescent="0.25">
      <c r="A37" s="48"/>
      <c r="B37" s="48"/>
      <c r="C37" s="48" t="s">
        <v>586</v>
      </c>
      <c r="D37" s="49" t="s">
        <v>121</v>
      </c>
      <c r="E37" s="49" t="s">
        <v>168</v>
      </c>
      <c r="F37" s="41">
        <v>200</v>
      </c>
      <c r="G37" s="41">
        <v>0</v>
      </c>
      <c r="H37" s="41" t="s">
        <v>123</v>
      </c>
      <c r="I37" s="60"/>
      <c r="J37" s="40">
        <v>9.5</v>
      </c>
      <c r="K37" s="56">
        <f t="shared" si="0"/>
        <v>0</v>
      </c>
      <c r="L37" s="56">
        <f t="shared" si="1"/>
        <v>0</v>
      </c>
      <c r="M37" s="56">
        <f t="shared" si="2"/>
        <v>0</v>
      </c>
      <c r="N37" s="61"/>
      <c r="O37" s="62"/>
      <c r="P37" s="63"/>
      <c r="Q37" s="63"/>
      <c r="R37" s="63"/>
    </row>
    <row r="38" spans="1:18" x14ac:dyDescent="0.25">
      <c r="A38" s="48"/>
      <c r="B38" s="48"/>
      <c r="C38" s="48" t="s">
        <v>585</v>
      </c>
      <c r="D38" s="49" t="s">
        <v>55</v>
      </c>
      <c r="E38" s="49" t="s">
        <v>145</v>
      </c>
      <c r="F38" s="41">
        <v>5</v>
      </c>
      <c r="G38" s="41">
        <v>0</v>
      </c>
      <c r="H38" s="41" t="s">
        <v>57</v>
      </c>
      <c r="I38" s="60"/>
      <c r="J38" s="40">
        <v>9.5</v>
      </c>
      <c r="K38" s="56">
        <f t="shared" si="0"/>
        <v>0</v>
      </c>
      <c r="L38" s="56">
        <f t="shared" si="1"/>
        <v>0</v>
      </c>
      <c r="M38" s="56">
        <f t="shared" si="2"/>
        <v>0</v>
      </c>
      <c r="N38" s="61"/>
      <c r="O38" s="62"/>
      <c r="P38" s="63"/>
      <c r="Q38" s="63"/>
      <c r="R38" s="63"/>
    </row>
    <row r="39" spans="1:18" x14ac:dyDescent="0.25">
      <c r="A39" s="48"/>
      <c r="B39" s="48"/>
      <c r="C39" s="48" t="s">
        <v>584</v>
      </c>
      <c r="D39" s="49" t="s">
        <v>55</v>
      </c>
      <c r="E39" s="49" t="s">
        <v>280</v>
      </c>
      <c r="F39" s="41">
        <v>200</v>
      </c>
      <c r="G39" s="41">
        <v>100</v>
      </c>
      <c r="H39" s="41" t="s">
        <v>57</v>
      </c>
      <c r="I39" s="60"/>
      <c r="J39" s="40">
        <v>9.5</v>
      </c>
      <c r="K39" s="56">
        <f t="shared" si="0"/>
        <v>0</v>
      </c>
      <c r="L39" s="56">
        <f t="shared" si="1"/>
        <v>0</v>
      </c>
      <c r="M39" s="56">
        <f t="shared" si="2"/>
        <v>0</v>
      </c>
      <c r="N39" s="61"/>
      <c r="O39" s="62"/>
      <c r="P39" s="63"/>
      <c r="Q39" s="63"/>
      <c r="R39" s="63"/>
    </row>
    <row r="40" spans="1:18" x14ac:dyDescent="0.25">
      <c r="A40" s="48"/>
      <c r="B40" s="48"/>
      <c r="C40" s="48" t="s">
        <v>584</v>
      </c>
      <c r="D40" s="49" t="s">
        <v>55</v>
      </c>
      <c r="E40" s="49" t="s">
        <v>304</v>
      </c>
      <c r="F40" s="41">
        <v>50</v>
      </c>
      <c r="G40" s="41">
        <v>50</v>
      </c>
      <c r="H40" s="41" t="s">
        <v>57</v>
      </c>
      <c r="I40" s="60"/>
      <c r="J40" s="40">
        <v>9.5</v>
      </c>
      <c r="K40" s="56">
        <f t="shared" si="0"/>
        <v>0</v>
      </c>
      <c r="L40" s="56">
        <f t="shared" si="1"/>
        <v>0</v>
      </c>
      <c r="M40" s="56">
        <f t="shared" si="2"/>
        <v>0</v>
      </c>
      <c r="N40" s="61"/>
      <c r="O40" s="62"/>
      <c r="P40" s="63"/>
      <c r="Q40" s="63"/>
      <c r="R40" s="63"/>
    </row>
    <row r="41" spans="1:18" x14ac:dyDescent="0.25">
      <c r="A41" s="48"/>
      <c r="B41" s="48"/>
      <c r="C41" s="48" t="s">
        <v>583</v>
      </c>
      <c r="D41" s="49" t="s">
        <v>55</v>
      </c>
      <c r="E41" s="49" t="s">
        <v>582</v>
      </c>
      <c r="F41" s="41">
        <v>50</v>
      </c>
      <c r="G41" s="41">
        <v>30</v>
      </c>
      <c r="H41" s="41" t="s">
        <v>57</v>
      </c>
      <c r="I41" s="60"/>
      <c r="J41" s="40">
        <v>9.5</v>
      </c>
      <c r="K41" s="56">
        <f t="shared" si="0"/>
        <v>0</v>
      </c>
      <c r="L41" s="56">
        <f t="shared" si="1"/>
        <v>0</v>
      </c>
      <c r="M41" s="56">
        <f t="shared" si="2"/>
        <v>0</v>
      </c>
      <c r="N41" s="61"/>
      <c r="O41" s="62"/>
      <c r="P41" s="63"/>
      <c r="Q41" s="63"/>
      <c r="R41" s="63"/>
    </row>
    <row r="42" spans="1:18" x14ac:dyDescent="0.25">
      <c r="A42" s="48"/>
      <c r="B42" s="48"/>
      <c r="C42" s="48" t="s">
        <v>581</v>
      </c>
      <c r="D42" s="49" t="s">
        <v>55</v>
      </c>
      <c r="E42" s="49" t="s">
        <v>295</v>
      </c>
      <c r="F42" s="41">
        <v>300</v>
      </c>
      <c r="G42" s="41">
        <v>100</v>
      </c>
      <c r="H42" s="41" t="s">
        <v>57</v>
      </c>
      <c r="I42" s="60"/>
      <c r="J42" s="40">
        <v>9.5</v>
      </c>
      <c r="K42" s="56">
        <f t="shared" si="0"/>
        <v>0</v>
      </c>
      <c r="L42" s="56">
        <f t="shared" si="1"/>
        <v>0</v>
      </c>
      <c r="M42" s="56">
        <f t="shared" si="2"/>
        <v>0</v>
      </c>
      <c r="N42" s="61"/>
      <c r="O42" s="62"/>
      <c r="P42" s="63"/>
      <c r="Q42" s="63"/>
      <c r="R42" s="63"/>
    </row>
    <row r="43" spans="1:18" x14ac:dyDescent="0.25">
      <c r="A43" s="48"/>
      <c r="B43" s="48"/>
      <c r="C43" s="48" t="s">
        <v>580</v>
      </c>
      <c r="D43" s="49" t="s">
        <v>55</v>
      </c>
      <c r="E43" s="49" t="s">
        <v>579</v>
      </c>
      <c r="F43" s="41">
        <v>1</v>
      </c>
      <c r="G43" s="41">
        <v>0</v>
      </c>
      <c r="H43" s="41" t="s">
        <v>57</v>
      </c>
      <c r="I43" s="60"/>
      <c r="J43" s="40">
        <v>9.5</v>
      </c>
      <c r="K43" s="56">
        <f t="shared" si="0"/>
        <v>0</v>
      </c>
      <c r="L43" s="56">
        <f t="shared" si="1"/>
        <v>0</v>
      </c>
      <c r="M43" s="56">
        <f t="shared" si="2"/>
        <v>0</v>
      </c>
      <c r="N43" s="61"/>
      <c r="O43" s="62"/>
      <c r="P43" s="63"/>
      <c r="Q43" s="63"/>
      <c r="R43" s="63"/>
    </row>
    <row r="44" spans="1:18" x14ac:dyDescent="0.25">
      <c r="A44" s="48"/>
      <c r="B44" s="48"/>
      <c r="C44" s="48" t="s">
        <v>578</v>
      </c>
      <c r="D44" s="49" t="s">
        <v>55</v>
      </c>
      <c r="E44" s="49" t="s">
        <v>393</v>
      </c>
      <c r="F44" s="41">
        <v>2</v>
      </c>
      <c r="G44" s="41">
        <v>1</v>
      </c>
      <c r="H44" s="41" t="s">
        <v>57</v>
      </c>
      <c r="I44" s="60"/>
      <c r="J44" s="40">
        <v>9.5</v>
      </c>
      <c r="K44" s="56">
        <f t="shared" si="0"/>
        <v>0</v>
      </c>
      <c r="L44" s="56">
        <f t="shared" si="1"/>
        <v>0</v>
      </c>
      <c r="M44" s="56">
        <f t="shared" si="2"/>
        <v>0</v>
      </c>
      <c r="N44" s="61"/>
      <c r="O44" s="62"/>
      <c r="P44" s="63"/>
      <c r="Q44" s="63"/>
      <c r="R44" s="63"/>
    </row>
    <row r="45" spans="1:18" x14ac:dyDescent="0.25">
      <c r="A45" s="48"/>
      <c r="B45" s="48"/>
      <c r="C45" s="48" t="s">
        <v>577</v>
      </c>
      <c r="D45" s="49" t="s">
        <v>55</v>
      </c>
      <c r="E45" s="49" t="s">
        <v>568</v>
      </c>
      <c r="F45" s="41">
        <v>25</v>
      </c>
      <c r="G45" s="41">
        <v>5</v>
      </c>
      <c r="H45" s="41" t="s">
        <v>57</v>
      </c>
      <c r="I45" s="60"/>
      <c r="J45" s="40">
        <v>9.5</v>
      </c>
      <c r="K45" s="56">
        <f t="shared" si="0"/>
        <v>0</v>
      </c>
      <c r="L45" s="56">
        <f t="shared" si="1"/>
        <v>0</v>
      </c>
      <c r="M45" s="56">
        <f t="shared" si="2"/>
        <v>0</v>
      </c>
      <c r="N45" s="61"/>
      <c r="O45" s="62"/>
      <c r="P45" s="63"/>
      <c r="Q45" s="63"/>
      <c r="R45" s="63"/>
    </row>
    <row r="46" spans="1:18" x14ac:dyDescent="0.25">
      <c r="A46" s="48"/>
      <c r="B46" s="48"/>
      <c r="C46" s="48" t="s">
        <v>576</v>
      </c>
      <c r="D46" s="49" t="s">
        <v>55</v>
      </c>
      <c r="E46" s="49" t="s">
        <v>575</v>
      </c>
      <c r="F46" s="41">
        <v>10</v>
      </c>
      <c r="G46" s="41">
        <v>3</v>
      </c>
      <c r="H46" s="41" t="s">
        <v>57</v>
      </c>
      <c r="I46" s="60"/>
      <c r="J46" s="40">
        <v>9.5</v>
      </c>
      <c r="K46" s="56">
        <f t="shared" si="0"/>
        <v>0</v>
      </c>
      <c r="L46" s="56">
        <f t="shared" si="1"/>
        <v>0</v>
      </c>
      <c r="M46" s="56">
        <f t="shared" si="2"/>
        <v>0</v>
      </c>
      <c r="N46" s="61"/>
      <c r="O46" s="62"/>
      <c r="P46" s="63"/>
      <c r="Q46" s="63"/>
      <c r="R46" s="63"/>
    </row>
    <row r="47" spans="1:18" x14ac:dyDescent="0.25">
      <c r="A47" s="48"/>
      <c r="B47" s="48"/>
      <c r="C47" s="48" t="s">
        <v>574</v>
      </c>
      <c r="D47" s="49" t="s">
        <v>55</v>
      </c>
      <c r="E47" s="49" t="s">
        <v>570</v>
      </c>
      <c r="F47" s="41">
        <v>20</v>
      </c>
      <c r="G47" s="41">
        <v>10</v>
      </c>
      <c r="H47" s="41" t="s">
        <v>57</v>
      </c>
      <c r="I47" s="60"/>
      <c r="J47" s="40">
        <v>9.5</v>
      </c>
      <c r="K47" s="56">
        <f t="shared" si="0"/>
        <v>0</v>
      </c>
      <c r="L47" s="56">
        <f t="shared" si="1"/>
        <v>0</v>
      </c>
      <c r="M47" s="56">
        <f t="shared" si="2"/>
        <v>0</v>
      </c>
      <c r="N47" s="61"/>
      <c r="O47" s="62"/>
      <c r="P47" s="63"/>
      <c r="Q47" s="63"/>
      <c r="R47" s="63"/>
    </row>
    <row r="48" spans="1:18" x14ac:dyDescent="0.25">
      <c r="A48" s="48"/>
      <c r="B48" s="48"/>
      <c r="C48" s="48" t="s">
        <v>573</v>
      </c>
      <c r="D48" s="49" t="s">
        <v>55</v>
      </c>
      <c r="E48" s="49" t="s">
        <v>572</v>
      </c>
      <c r="F48" s="41">
        <v>10</v>
      </c>
      <c r="G48" s="41">
        <v>5</v>
      </c>
      <c r="H48" s="41" t="s">
        <v>57</v>
      </c>
      <c r="I48" s="60"/>
      <c r="J48" s="40">
        <v>9.5</v>
      </c>
      <c r="K48" s="56">
        <f t="shared" si="0"/>
        <v>0</v>
      </c>
      <c r="L48" s="56">
        <f t="shared" si="1"/>
        <v>0</v>
      </c>
      <c r="M48" s="56">
        <f t="shared" si="2"/>
        <v>0</v>
      </c>
      <c r="N48" s="61"/>
      <c r="O48" s="62"/>
      <c r="P48" s="63"/>
      <c r="Q48" s="63"/>
      <c r="R48" s="63"/>
    </row>
    <row r="49" spans="1:18" x14ac:dyDescent="0.25">
      <c r="A49" s="48"/>
      <c r="B49" s="48"/>
      <c r="C49" s="48" t="s">
        <v>571</v>
      </c>
      <c r="D49" s="49" t="s">
        <v>55</v>
      </c>
      <c r="E49" s="49" t="s">
        <v>570</v>
      </c>
      <c r="F49" s="41">
        <v>100</v>
      </c>
      <c r="G49" s="41">
        <v>60</v>
      </c>
      <c r="H49" s="41" t="s">
        <v>57</v>
      </c>
      <c r="I49" s="60"/>
      <c r="J49" s="40">
        <v>9.5</v>
      </c>
      <c r="K49" s="56">
        <f t="shared" si="0"/>
        <v>0</v>
      </c>
      <c r="L49" s="56">
        <f t="shared" si="1"/>
        <v>0</v>
      </c>
      <c r="M49" s="56">
        <f t="shared" si="2"/>
        <v>0</v>
      </c>
      <c r="N49" s="61"/>
      <c r="O49" s="62"/>
      <c r="P49" s="63"/>
      <c r="Q49" s="63"/>
      <c r="R49" s="63"/>
    </row>
    <row r="50" spans="1:18" x14ac:dyDescent="0.25">
      <c r="A50" s="48"/>
      <c r="B50" s="48"/>
      <c r="C50" s="48" t="s">
        <v>569</v>
      </c>
      <c r="D50" s="49" t="s">
        <v>55</v>
      </c>
      <c r="E50" s="49" t="s">
        <v>288</v>
      </c>
      <c r="F50" s="41">
        <v>80</v>
      </c>
      <c r="G50" s="41">
        <v>40</v>
      </c>
      <c r="H50" s="41" t="s">
        <v>57</v>
      </c>
      <c r="I50" s="60"/>
      <c r="J50" s="40">
        <v>9.5</v>
      </c>
      <c r="K50" s="56">
        <f t="shared" si="0"/>
        <v>0</v>
      </c>
      <c r="L50" s="56">
        <f t="shared" si="1"/>
        <v>0</v>
      </c>
      <c r="M50" s="56">
        <f t="shared" si="2"/>
        <v>0</v>
      </c>
      <c r="N50" s="61"/>
      <c r="O50" s="62"/>
      <c r="P50" s="63"/>
      <c r="Q50" s="63"/>
      <c r="R50" s="63"/>
    </row>
    <row r="51" spans="1:18" x14ac:dyDescent="0.25">
      <c r="A51" s="48" t="s">
        <v>407</v>
      </c>
      <c r="B51" s="48" t="s">
        <v>407</v>
      </c>
      <c r="C51" s="48" t="s">
        <v>406</v>
      </c>
      <c r="D51" s="49" t="s">
        <v>55</v>
      </c>
      <c r="E51" s="49" t="s">
        <v>405</v>
      </c>
      <c r="F51" s="41">
        <v>1</v>
      </c>
      <c r="G51" s="41">
        <v>0.5</v>
      </c>
      <c r="H51" s="41" t="s">
        <v>57</v>
      </c>
      <c r="I51" s="60"/>
      <c r="J51" s="40">
        <v>9.5</v>
      </c>
      <c r="K51" s="56">
        <f t="shared" si="0"/>
        <v>0</v>
      </c>
      <c r="L51" s="56">
        <f t="shared" si="1"/>
        <v>0</v>
      </c>
      <c r="M51" s="56">
        <f t="shared" si="2"/>
        <v>0</v>
      </c>
      <c r="N51" s="61"/>
      <c r="O51" s="62"/>
      <c r="P51" s="63"/>
      <c r="Q51" s="63"/>
      <c r="R51" s="63"/>
    </row>
    <row r="52" spans="1:18" x14ac:dyDescent="0.25">
      <c r="A52" s="48"/>
      <c r="B52" s="48"/>
      <c r="C52" s="48" t="s">
        <v>404</v>
      </c>
      <c r="D52" s="49" t="s">
        <v>55</v>
      </c>
      <c r="E52" s="49" t="s">
        <v>56</v>
      </c>
      <c r="F52" s="41">
        <v>0.5</v>
      </c>
      <c r="G52" s="41">
        <v>0</v>
      </c>
      <c r="H52" s="41" t="s">
        <v>57</v>
      </c>
      <c r="I52" s="60"/>
      <c r="J52" s="40">
        <v>9.5</v>
      </c>
      <c r="K52" s="56">
        <f t="shared" si="0"/>
        <v>0</v>
      </c>
      <c r="L52" s="56">
        <f t="shared" si="1"/>
        <v>0</v>
      </c>
      <c r="M52" s="56">
        <f t="shared" si="2"/>
        <v>0</v>
      </c>
      <c r="N52" s="61"/>
      <c r="O52" s="62"/>
      <c r="P52" s="63"/>
      <c r="Q52" s="63"/>
      <c r="R52" s="63"/>
    </row>
    <row r="53" spans="1:18" x14ac:dyDescent="0.25">
      <c r="A53" s="48"/>
      <c r="B53" s="48"/>
      <c r="C53" s="48" t="s">
        <v>403</v>
      </c>
      <c r="D53" s="49" t="s">
        <v>55</v>
      </c>
      <c r="E53" s="49" t="s">
        <v>56</v>
      </c>
      <c r="F53" s="41">
        <v>1</v>
      </c>
      <c r="G53" s="41">
        <v>0.5</v>
      </c>
      <c r="H53" s="41" t="s">
        <v>57</v>
      </c>
      <c r="I53" s="60"/>
      <c r="J53" s="40">
        <v>9.5</v>
      </c>
      <c r="K53" s="56">
        <f t="shared" si="0"/>
        <v>0</v>
      </c>
      <c r="L53" s="56">
        <f t="shared" si="1"/>
        <v>0</v>
      </c>
      <c r="M53" s="56">
        <f t="shared" si="2"/>
        <v>0</v>
      </c>
      <c r="N53" s="61"/>
      <c r="O53" s="62"/>
      <c r="P53" s="63"/>
      <c r="Q53" s="63"/>
      <c r="R53" s="63"/>
    </row>
    <row r="54" spans="1:18" x14ac:dyDescent="0.25">
      <c r="A54" s="48"/>
      <c r="B54" s="48"/>
      <c r="C54" s="48" t="s">
        <v>402</v>
      </c>
      <c r="D54" s="49" t="s">
        <v>55</v>
      </c>
      <c r="E54" s="49" t="s">
        <v>56</v>
      </c>
      <c r="F54" s="41">
        <v>1</v>
      </c>
      <c r="G54" s="41">
        <v>0.5</v>
      </c>
      <c r="H54" s="41" t="s">
        <v>57</v>
      </c>
      <c r="I54" s="60"/>
      <c r="J54" s="40">
        <v>9.5</v>
      </c>
      <c r="K54" s="56">
        <f t="shared" si="0"/>
        <v>0</v>
      </c>
      <c r="L54" s="56">
        <f t="shared" si="1"/>
        <v>0</v>
      </c>
      <c r="M54" s="56">
        <f t="shared" si="2"/>
        <v>0</v>
      </c>
      <c r="N54" s="61"/>
      <c r="O54" s="62"/>
      <c r="P54" s="63"/>
      <c r="Q54" s="63"/>
      <c r="R54" s="63"/>
    </row>
    <row r="55" spans="1:18" x14ac:dyDescent="0.25">
      <c r="A55" s="48"/>
      <c r="B55" s="48"/>
      <c r="C55" s="48" t="s">
        <v>401</v>
      </c>
      <c r="D55" s="49" t="s">
        <v>55</v>
      </c>
      <c r="E55" s="49" t="s">
        <v>56</v>
      </c>
      <c r="F55" s="41">
        <v>1</v>
      </c>
      <c r="G55" s="41">
        <v>0.5</v>
      </c>
      <c r="H55" s="41" t="s">
        <v>57</v>
      </c>
      <c r="I55" s="60"/>
      <c r="J55" s="40">
        <v>9.5</v>
      </c>
      <c r="K55" s="56">
        <f t="shared" si="0"/>
        <v>0</v>
      </c>
      <c r="L55" s="56">
        <f t="shared" si="1"/>
        <v>0</v>
      </c>
      <c r="M55" s="56">
        <f t="shared" si="2"/>
        <v>0</v>
      </c>
      <c r="N55" s="61"/>
      <c r="O55" s="62"/>
      <c r="P55" s="63"/>
      <c r="Q55" s="63"/>
      <c r="R55" s="63"/>
    </row>
    <row r="56" spans="1:18" x14ac:dyDescent="0.25">
      <c r="A56" s="48"/>
      <c r="B56" s="48"/>
      <c r="C56" s="48" t="s">
        <v>400</v>
      </c>
      <c r="D56" s="49" t="s">
        <v>55</v>
      </c>
      <c r="E56" s="49" t="s">
        <v>56</v>
      </c>
      <c r="F56" s="41">
        <v>0.5</v>
      </c>
      <c r="G56" s="41">
        <v>0.5</v>
      </c>
      <c r="H56" s="41" t="s">
        <v>57</v>
      </c>
      <c r="I56" s="60"/>
      <c r="J56" s="40">
        <v>9.5</v>
      </c>
      <c r="K56" s="56">
        <f t="shared" si="0"/>
        <v>0</v>
      </c>
      <c r="L56" s="56">
        <f t="shared" si="1"/>
        <v>0</v>
      </c>
      <c r="M56" s="56">
        <f t="shared" si="2"/>
        <v>0</v>
      </c>
      <c r="N56" s="61"/>
      <c r="O56" s="62"/>
      <c r="P56" s="63"/>
      <c r="Q56" s="63"/>
      <c r="R56" s="63"/>
    </row>
    <row r="57" spans="1:18" x14ac:dyDescent="0.25">
      <c r="A57" s="48"/>
      <c r="B57" s="48"/>
      <c r="C57" s="48" t="s">
        <v>399</v>
      </c>
      <c r="D57" s="49" t="s">
        <v>55</v>
      </c>
      <c r="E57" s="49" t="s">
        <v>236</v>
      </c>
      <c r="F57" s="41">
        <v>1</v>
      </c>
      <c r="G57" s="41">
        <v>0.5</v>
      </c>
      <c r="H57" s="41" t="s">
        <v>57</v>
      </c>
      <c r="I57" s="60"/>
      <c r="J57" s="40">
        <v>9.5</v>
      </c>
      <c r="K57" s="56">
        <f t="shared" si="0"/>
        <v>0</v>
      </c>
      <c r="L57" s="56">
        <f t="shared" si="1"/>
        <v>0</v>
      </c>
      <c r="M57" s="56">
        <f t="shared" si="2"/>
        <v>0</v>
      </c>
      <c r="N57" s="61"/>
      <c r="O57" s="62"/>
      <c r="P57" s="63"/>
      <c r="Q57" s="63"/>
      <c r="R57" s="63"/>
    </row>
    <row r="58" spans="1:18" x14ac:dyDescent="0.25">
      <c r="A58" s="48"/>
      <c r="B58" s="48"/>
      <c r="C58" s="48" t="s">
        <v>398</v>
      </c>
      <c r="D58" s="49" t="s">
        <v>55</v>
      </c>
      <c r="E58" s="49" t="s">
        <v>56</v>
      </c>
      <c r="F58" s="41">
        <v>50</v>
      </c>
      <c r="G58" s="41">
        <v>45</v>
      </c>
      <c r="H58" s="41" t="s">
        <v>57</v>
      </c>
      <c r="I58" s="60"/>
      <c r="J58" s="40">
        <v>9.5</v>
      </c>
      <c r="K58" s="56">
        <f t="shared" si="0"/>
        <v>0</v>
      </c>
      <c r="L58" s="56">
        <f t="shared" si="1"/>
        <v>0</v>
      </c>
      <c r="M58" s="56">
        <f t="shared" si="2"/>
        <v>0</v>
      </c>
      <c r="N58" s="61"/>
      <c r="O58" s="62"/>
      <c r="P58" s="63"/>
      <c r="Q58" s="63"/>
      <c r="R58" s="63"/>
    </row>
    <row r="59" spans="1:18" x14ac:dyDescent="0.25">
      <c r="A59" s="48"/>
      <c r="B59" s="48"/>
      <c r="C59" s="48" t="s">
        <v>397</v>
      </c>
      <c r="D59" s="49" t="s">
        <v>55</v>
      </c>
      <c r="E59" s="49" t="s">
        <v>56</v>
      </c>
      <c r="F59" s="41">
        <v>1</v>
      </c>
      <c r="G59" s="41">
        <v>0.5</v>
      </c>
      <c r="H59" s="41" t="s">
        <v>57</v>
      </c>
      <c r="I59" s="60"/>
      <c r="J59" s="40">
        <v>9.5</v>
      </c>
      <c r="K59" s="56">
        <f t="shared" si="0"/>
        <v>0</v>
      </c>
      <c r="L59" s="56">
        <f t="shared" si="1"/>
        <v>0</v>
      </c>
      <c r="M59" s="56">
        <f t="shared" si="2"/>
        <v>0</v>
      </c>
      <c r="N59" s="61"/>
      <c r="O59" s="62"/>
      <c r="P59" s="63"/>
      <c r="Q59" s="63"/>
      <c r="R59" s="63"/>
    </row>
    <row r="60" spans="1:18" x14ac:dyDescent="0.25">
      <c r="A60" s="48"/>
      <c r="B60" s="48"/>
      <c r="C60" s="48" t="s">
        <v>396</v>
      </c>
      <c r="D60" s="49" t="s">
        <v>55</v>
      </c>
      <c r="E60" s="49" t="s">
        <v>56</v>
      </c>
      <c r="F60" s="41">
        <v>2</v>
      </c>
      <c r="G60" s="41">
        <v>1</v>
      </c>
      <c r="H60" s="41" t="s">
        <v>57</v>
      </c>
      <c r="I60" s="60"/>
      <c r="J60" s="40">
        <v>9.5</v>
      </c>
      <c r="K60" s="56">
        <f t="shared" si="0"/>
        <v>0</v>
      </c>
      <c r="L60" s="56">
        <f t="shared" si="1"/>
        <v>0</v>
      </c>
      <c r="M60" s="56">
        <f t="shared" si="2"/>
        <v>0</v>
      </c>
      <c r="N60" s="61"/>
      <c r="O60" s="62"/>
      <c r="P60" s="63"/>
      <c r="Q60" s="63"/>
      <c r="R60" s="63"/>
    </row>
    <row r="61" spans="1:18" x14ac:dyDescent="0.25">
      <c r="A61" s="48"/>
      <c r="B61" s="48"/>
      <c r="C61" s="48" t="s">
        <v>395</v>
      </c>
      <c r="D61" s="49" t="s">
        <v>55</v>
      </c>
      <c r="E61" s="49" t="s">
        <v>56</v>
      </c>
      <c r="F61" s="41">
        <v>3</v>
      </c>
      <c r="G61" s="41">
        <v>2.5</v>
      </c>
      <c r="H61" s="41" t="s">
        <v>57</v>
      </c>
      <c r="I61" s="60"/>
      <c r="J61" s="40">
        <v>9.5</v>
      </c>
      <c r="K61" s="56">
        <f t="shared" si="0"/>
        <v>0</v>
      </c>
      <c r="L61" s="56">
        <f t="shared" si="1"/>
        <v>0</v>
      </c>
      <c r="M61" s="56">
        <f t="shared" si="2"/>
        <v>0</v>
      </c>
      <c r="N61" s="61"/>
      <c r="O61" s="62"/>
      <c r="P61" s="63"/>
      <c r="Q61" s="63"/>
      <c r="R61" s="63"/>
    </row>
    <row r="62" spans="1:18" x14ac:dyDescent="0.25">
      <c r="A62" s="48"/>
      <c r="B62" s="48"/>
      <c r="C62" s="48" t="s">
        <v>394</v>
      </c>
      <c r="D62" s="49" t="s">
        <v>55</v>
      </c>
      <c r="E62" s="49" t="s">
        <v>393</v>
      </c>
      <c r="F62" s="41">
        <v>1</v>
      </c>
      <c r="G62" s="41">
        <v>0.5</v>
      </c>
      <c r="H62" s="41" t="s">
        <v>57</v>
      </c>
      <c r="I62" s="60"/>
      <c r="J62" s="40">
        <v>9.5</v>
      </c>
      <c r="K62" s="56">
        <f t="shared" si="0"/>
        <v>0</v>
      </c>
      <c r="L62" s="56">
        <f t="shared" si="1"/>
        <v>0</v>
      </c>
      <c r="M62" s="56">
        <f t="shared" si="2"/>
        <v>0</v>
      </c>
      <c r="N62" s="61"/>
      <c r="O62" s="62"/>
      <c r="P62" s="63"/>
      <c r="Q62" s="63"/>
      <c r="R62" s="63"/>
    </row>
    <row r="63" spans="1:18" x14ac:dyDescent="0.25">
      <c r="A63" s="48"/>
      <c r="B63" s="48"/>
      <c r="C63" s="48" t="s">
        <v>392</v>
      </c>
      <c r="D63" s="49" t="s">
        <v>55</v>
      </c>
      <c r="E63" s="49" t="s">
        <v>56</v>
      </c>
      <c r="F63" s="41">
        <v>1</v>
      </c>
      <c r="G63" s="41">
        <v>0.5</v>
      </c>
      <c r="H63" s="41" t="s">
        <v>57</v>
      </c>
      <c r="I63" s="60"/>
      <c r="J63" s="40">
        <v>9.5</v>
      </c>
      <c r="K63" s="56">
        <f t="shared" si="0"/>
        <v>0</v>
      </c>
      <c r="L63" s="56">
        <f t="shared" si="1"/>
        <v>0</v>
      </c>
      <c r="M63" s="56">
        <f t="shared" si="2"/>
        <v>0</v>
      </c>
      <c r="N63" s="61"/>
      <c r="O63" s="62"/>
      <c r="P63" s="63"/>
      <c r="Q63" s="63"/>
      <c r="R63" s="63"/>
    </row>
    <row r="64" spans="1:18" ht="30" x14ac:dyDescent="0.25">
      <c r="A64" s="48"/>
      <c r="B64" s="48"/>
      <c r="C64" s="48" t="s">
        <v>391</v>
      </c>
      <c r="D64" s="49" t="s">
        <v>55</v>
      </c>
      <c r="E64" s="49" t="s">
        <v>56</v>
      </c>
      <c r="F64" s="41">
        <v>1</v>
      </c>
      <c r="G64" s="41">
        <v>0</v>
      </c>
      <c r="H64" s="41" t="s">
        <v>57</v>
      </c>
      <c r="I64" s="60"/>
      <c r="J64" s="40">
        <v>9.5</v>
      </c>
      <c r="K64" s="56">
        <f t="shared" si="0"/>
        <v>0</v>
      </c>
      <c r="L64" s="56">
        <f t="shared" si="1"/>
        <v>0</v>
      </c>
      <c r="M64" s="56">
        <f t="shared" si="2"/>
        <v>0</v>
      </c>
      <c r="N64" s="61"/>
      <c r="O64" s="62"/>
      <c r="P64" s="63"/>
      <c r="Q64" s="63"/>
      <c r="R64" s="63"/>
    </row>
    <row r="65" spans="1:18" x14ac:dyDescent="0.25">
      <c r="A65" s="48"/>
      <c r="B65" s="48"/>
      <c r="C65" s="48" t="s">
        <v>735</v>
      </c>
      <c r="D65" s="49" t="s">
        <v>55</v>
      </c>
      <c r="E65" s="49" t="s">
        <v>56</v>
      </c>
      <c r="F65" s="41">
        <v>20</v>
      </c>
      <c r="G65" s="41">
        <v>10</v>
      </c>
      <c r="H65" s="41" t="s">
        <v>57</v>
      </c>
      <c r="I65" s="60"/>
      <c r="J65" s="40">
        <v>9.5</v>
      </c>
      <c r="K65" s="56">
        <f t="shared" si="0"/>
        <v>0</v>
      </c>
      <c r="L65" s="56">
        <f t="shared" si="1"/>
        <v>0</v>
      </c>
      <c r="M65" s="56">
        <f t="shared" si="2"/>
        <v>0</v>
      </c>
      <c r="N65" s="61"/>
      <c r="O65" s="62"/>
      <c r="P65" s="63"/>
      <c r="Q65" s="63"/>
      <c r="R65" s="63"/>
    </row>
    <row r="66" spans="1:18" ht="30" x14ac:dyDescent="0.25">
      <c r="A66" s="48"/>
      <c r="B66" s="48"/>
      <c r="C66" s="48" t="s">
        <v>390</v>
      </c>
      <c r="D66" s="49" t="s">
        <v>55</v>
      </c>
      <c r="E66" s="49" t="s">
        <v>56</v>
      </c>
      <c r="F66" s="41">
        <v>1</v>
      </c>
      <c r="G66" s="41">
        <v>0.5</v>
      </c>
      <c r="H66" s="41" t="s">
        <v>57</v>
      </c>
      <c r="I66" s="60"/>
      <c r="J66" s="40">
        <v>9.5</v>
      </c>
      <c r="K66" s="56">
        <f t="shared" si="0"/>
        <v>0</v>
      </c>
      <c r="L66" s="56">
        <f t="shared" si="1"/>
        <v>0</v>
      </c>
      <c r="M66" s="56">
        <f t="shared" si="2"/>
        <v>0</v>
      </c>
      <c r="N66" s="61"/>
      <c r="O66" s="62"/>
      <c r="P66" s="63"/>
      <c r="Q66" s="63"/>
      <c r="R66" s="63"/>
    </row>
    <row r="67" spans="1:18" x14ac:dyDescent="0.25">
      <c r="A67" s="48"/>
      <c r="B67" s="48"/>
      <c r="C67" s="48" t="s">
        <v>389</v>
      </c>
      <c r="D67" s="49" t="s">
        <v>55</v>
      </c>
      <c r="E67" s="49" t="s">
        <v>56</v>
      </c>
      <c r="F67" s="41">
        <v>1</v>
      </c>
      <c r="G67" s="41">
        <v>0.5</v>
      </c>
      <c r="H67" s="41" t="s">
        <v>57</v>
      </c>
      <c r="I67" s="60"/>
      <c r="J67" s="40">
        <v>9.5</v>
      </c>
      <c r="K67" s="56">
        <f t="shared" si="0"/>
        <v>0</v>
      </c>
      <c r="L67" s="56">
        <f t="shared" si="1"/>
        <v>0</v>
      </c>
      <c r="M67" s="56">
        <f t="shared" si="2"/>
        <v>0</v>
      </c>
      <c r="N67" s="61"/>
      <c r="O67" s="62"/>
      <c r="P67" s="63"/>
      <c r="Q67" s="63"/>
      <c r="R67" s="63"/>
    </row>
    <row r="68" spans="1:18" x14ac:dyDescent="0.25">
      <c r="A68" s="48"/>
      <c r="B68" s="48"/>
      <c r="C68" s="48" t="s">
        <v>388</v>
      </c>
      <c r="D68" s="49" t="s">
        <v>55</v>
      </c>
      <c r="E68" s="49" t="s">
        <v>278</v>
      </c>
      <c r="F68" s="41">
        <v>10</v>
      </c>
      <c r="G68" s="41">
        <v>0</v>
      </c>
      <c r="H68" s="41" t="s">
        <v>57</v>
      </c>
      <c r="I68" s="60"/>
      <c r="J68" s="40">
        <v>9.5</v>
      </c>
      <c r="K68" s="56">
        <f t="shared" si="0"/>
        <v>0</v>
      </c>
      <c r="L68" s="56">
        <f t="shared" si="1"/>
        <v>0</v>
      </c>
      <c r="M68" s="56">
        <f t="shared" si="2"/>
        <v>0</v>
      </c>
      <c r="N68" s="61"/>
      <c r="O68" s="62"/>
      <c r="P68" s="63"/>
      <c r="Q68" s="63"/>
      <c r="R68" s="63"/>
    </row>
    <row r="69" spans="1:18" x14ac:dyDescent="0.25">
      <c r="A69" s="48"/>
      <c r="B69" s="48"/>
      <c r="C69" s="48" t="s">
        <v>387</v>
      </c>
      <c r="D69" s="49" t="s">
        <v>55</v>
      </c>
      <c r="E69" s="49" t="s">
        <v>386</v>
      </c>
      <c r="F69" s="41">
        <v>0.5</v>
      </c>
      <c r="G69" s="41">
        <v>0</v>
      </c>
      <c r="H69" s="41" t="s">
        <v>57</v>
      </c>
      <c r="I69" s="60"/>
      <c r="J69" s="40">
        <v>9.5</v>
      </c>
      <c r="K69" s="56">
        <f t="shared" si="0"/>
        <v>0</v>
      </c>
      <c r="L69" s="56">
        <f t="shared" si="1"/>
        <v>0</v>
      </c>
      <c r="M69" s="56">
        <f t="shared" si="2"/>
        <v>0</v>
      </c>
      <c r="N69" s="61"/>
      <c r="O69" s="62"/>
      <c r="P69" s="63"/>
      <c r="Q69" s="63"/>
      <c r="R69" s="63"/>
    </row>
    <row r="70" spans="1:18" x14ac:dyDescent="0.25">
      <c r="A70" s="48"/>
      <c r="B70" s="48"/>
      <c r="C70" s="48" t="s">
        <v>385</v>
      </c>
      <c r="D70" s="49" t="s">
        <v>55</v>
      </c>
      <c r="E70" s="49" t="s">
        <v>278</v>
      </c>
      <c r="F70" s="41">
        <v>0.5</v>
      </c>
      <c r="G70" s="41">
        <v>0</v>
      </c>
      <c r="H70" s="41" t="s">
        <v>57</v>
      </c>
      <c r="I70" s="60"/>
      <c r="J70" s="40">
        <v>9.5</v>
      </c>
      <c r="K70" s="56">
        <f t="shared" si="0"/>
        <v>0</v>
      </c>
      <c r="L70" s="56">
        <f t="shared" si="1"/>
        <v>0</v>
      </c>
      <c r="M70" s="56">
        <f t="shared" si="2"/>
        <v>0</v>
      </c>
      <c r="N70" s="61"/>
      <c r="O70" s="62"/>
      <c r="P70" s="63"/>
      <c r="Q70" s="63"/>
      <c r="R70" s="63"/>
    </row>
    <row r="71" spans="1:18" x14ac:dyDescent="0.25">
      <c r="A71" s="48"/>
      <c r="B71" s="48"/>
      <c r="C71" s="48" t="s">
        <v>384</v>
      </c>
      <c r="D71" s="49" t="s">
        <v>55</v>
      </c>
      <c r="E71" s="49" t="s">
        <v>383</v>
      </c>
      <c r="F71" s="41">
        <v>3</v>
      </c>
      <c r="G71" s="41">
        <v>1</v>
      </c>
      <c r="H71" s="41" t="s">
        <v>57</v>
      </c>
      <c r="I71" s="60"/>
      <c r="J71" s="40">
        <v>9.5</v>
      </c>
      <c r="K71" s="56">
        <f t="shared" ref="K71:K73" si="3">I71*J71/100</f>
        <v>0</v>
      </c>
      <c r="L71" s="56">
        <f t="shared" ref="L71:L73" si="4">I71+K71</f>
        <v>0</v>
      </c>
      <c r="M71" s="56">
        <f t="shared" ref="M71:M73" si="5">L71*F71</f>
        <v>0</v>
      </c>
      <c r="N71" s="61"/>
      <c r="O71" s="62"/>
      <c r="P71" s="63"/>
      <c r="Q71" s="63"/>
      <c r="R71" s="63"/>
    </row>
    <row r="72" spans="1:18" x14ac:dyDescent="0.25">
      <c r="A72" s="48"/>
      <c r="B72" s="48"/>
      <c r="C72" s="48" t="s">
        <v>382</v>
      </c>
      <c r="D72" s="49" t="s">
        <v>55</v>
      </c>
      <c r="E72" s="49" t="s">
        <v>278</v>
      </c>
      <c r="F72" s="41">
        <v>0.5</v>
      </c>
      <c r="G72" s="41">
        <v>0.5</v>
      </c>
      <c r="H72" s="41" t="s">
        <v>57</v>
      </c>
      <c r="I72" s="60"/>
      <c r="J72" s="40">
        <v>9.5</v>
      </c>
      <c r="K72" s="56">
        <f t="shared" si="3"/>
        <v>0</v>
      </c>
      <c r="L72" s="56">
        <f t="shared" si="4"/>
        <v>0</v>
      </c>
      <c r="M72" s="56">
        <f t="shared" si="5"/>
        <v>0</v>
      </c>
      <c r="N72" s="61"/>
      <c r="O72" s="62"/>
      <c r="P72" s="63"/>
      <c r="Q72" s="63"/>
      <c r="R72" s="63"/>
    </row>
    <row r="73" spans="1:18" x14ac:dyDescent="0.25">
      <c r="A73" s="48"/>
      <c r="B73" s="48"/>
      <c r="C73" s="48" t="s">
        <v>381</v>
      </c>
      <c r="D73" s="49" t="s">
        <v>55</v>
      </c>
      <c r="E73" s="49" t="s">
        <v>380</v>
      </c>
      <c r="F73" s="41">
        <v>0.5</v>
      </c>
      <c r="G73" s="41">
        <v>0</v>
      </c>
      <c r="H73" s="41" t="s">
        <v>57</v>
      </c>
      <c r="I73" s="60"/>
      <c r="J73" s="40">
        <v>9.5</v>
      </c>
      <c r="K73" s="56">
        <f t="shared" si="3"/>
        <v>0</v>
      </c>
      <c r="L73" s="56">
        <f t="shared" si="4"/>
        <v>0</v>
      </c>
      <c r="M73" s="56">
        <f t="shared" si="5"/>
        <v>0</v>
      </c>
      <c r="N73" s="61"/>
      <c r="O73" s="62"/>
      <c r="P73" s="63"/>
      <c r="Q73" s="63"/>
      <c r="R73" s="63"/>
    </row>
    <row r="74" spans="1:18" x14ac:dyDescent="0.25">
      <c r="I74" s="132">
        <v>0</v>
      </c>
      <c r="J74" s="133"/>
      <c r="K74" s="132">
        <v>0</v>
      </c>
      <c r="L74" s="132">
        <v>0</v>
      </c>
      <c r="M74" s="132"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1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736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21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359</v>
      </c>
      <c r="B3" s="48" t="s">
        <v>358</v>
      </c>
      <c r="C3" s="48" t="s">
        <v>357</v>
      </c>
      <c r="D3" s="49" t="s">
        <v>55</v>
      </c>
      <c r="E3" s="49" t="s">
        <v>56</v>
      </c>
      <c r="F3" s="41">
        <v>600</v>
      </c>
      <c r="G3" s="41">
        <v>100</v>
      </c>
      <c r="H3" s="41" t="s">
        <v>57</v>
      </c>
      <c r="I3" s="60"/>
      <c r="J3" s="40">
        <v>9.5</v>
      </c>
      <c r="K3" s="56">
        <f t="shared" ref="K3:K20" si="0">I3*J3/100</f>
        <v>0</v>
      </c>
      <c r="L3" s="56">
        <f t="shared" ref="L3:L20" si="1">I3+K3</f>
        <v>0</v>
      </c>
      <c r="M3" s="56">
        <f t="shared" ref="M3:M20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356</v>
      </c>
      <c r="D4" s="49" t="s">
        <v>55</v>
      </c>
      <c r="E4" s="49" t="s">
        <v>340</v>
      </c>
      <c r="F4" s="41">
        <v>200</v>
      </c>
      <c r="G4" s="41">
        <v>50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674</v>
      </c>
      <c r="D5" s="49" t="s">
        <v>55</v>
      </c>
      <c r="E5" s="49" t="s">
        <v>340</v>
      </c>
      <c r="F5" s="41">
        <v>1000</v>
      </c>
      <c r="G5" s="41">
        <v>500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355</v>
      </c>
      <c r="D6" s="49" t="s">
        <v>55</v>
      </c>
      <c r="E6" s="49" t="s">
        <v>340</v>
      </c>
      <c r="F6" s="41">
        <v>600</v>
      </c>
      <c r="G6" s="41">
        <v>50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354</v>
      </c>
      <c r="D7" s="49" t="s">
        <v>55</v>
      </c>
      <c r="E7" s="49" t="s">
        <v>56</v>
      </c>
      <c r="F7" s="41">
        <v>200</v>
      </c>
      <c r="G7" s="41">
        <v>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353</v>
      </c>
      <c r="D8" s="49" t="s">
        <v>55</v>
      </c>
      <c r="E8" s="49" t="s">
        <v>352</v>
      </c>
      <c r="F8" s="41">
        <v>100</v>
      </c>
      <c r="G8" s="41">
        <v>50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351</v>
      </c>
      <c r="D9" s="49" t="s">
        <v>55</v>
      </c>
      <c r="E9" s="49" t="s">
        <v>350</v>
      </c>
      <c r="F9" s="41">
        <v>150</v>
      </c>
      <c r="G9" s="41">
        <v>50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349</v>
      </c>
      <c r="D10" s="49" t="s">
        <v>55</v>
      </c>
      <c r="E10" s="49" t="s">
        <v>347</v>
      </c>
      <c r="F10" s="41">
        <v>3000</v>
      </c>
      <c r="G10" s="41">
        <v>1000</v>
      </c>
      <c r="H10" s="41" t="s">
        <v>70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348</v>
      </c>
      <c r="D11" s="49" t="s">
        <v>55</v>
      </c>
      <c r="E11" s="49" t="s">
        <v>347</v>
      </c>
      <c r="F11" s="41">
        <v>3000</v>
      </c>
      <c r="G11" s="41">
        <v>1000</v>
      </c>
      <c r="H11" s="41" t="s">
        <v>70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346</v>
      </c>
      <c r="D12" s="49" t="s">
        <v>55</v>
      </c>
      <c r="E12" s="49" t="s">
        <v>288</v>
      </c>
      <c r="F12" s="41">
        <v>2000</v>
      </c>
      <c r="G12" s="41">
        <v>800</v>
      </c>
      <c r="H12" s="41" t="s">
        <v>70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345</v>
      </c>
      <c r="D13" s="49" t="s">
        <v>55</v>
      </c>
      <c r="E13" s="49" t="s">
        <v>293</v>
      </c>
      <c r="F13" s="41">
        <v>500</v>
      </c>
      <c r="G13" s="41">
        <v>100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344</v>
      </c>
      <c r="D14" s="49" t="s">
        <v>55</v>
      </c>
      <c r="E14" s="49" t="s">
        <v>56</v>
      </c>
      <c r="F14" s="41">
        <v>100</v>
      </c>
      <c r="G14" s="41">
        <v>50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343</v>
      </c>
      <c r="D15" s="49" t="s">
        <v>55</v>
      </c>
      <c r="E15" s="49" t="s">
        <v>56</v>
      </c>
      <c r="F15" s="41">
        <v>200</v>
      </c>
      <c r="G15" s="41">
        <v>50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342</v>
      </c>
      <c r="D16" s="49" t="s">
        <v>55</v>
      </c>
      <c r="E16" s="49" t="s">
        <v>56</v>
      </c>
      <c r="F16" s="41">
        <v>200</v>
      </c>
      <c r="G16" s="41">
        <v>150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341</v>
      </c>
      <c r="D17" s="49" t="s">
        <v>55</v>
      </c>
      <c r="E17" s="49" t="s">
        <v>340</v>
      </c>
      <c r="F17" s="41">
        <v>600</v>
      </c>
      <c r="G17" s="41">
        <v>300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339</v>
      </c>
      <c r="D18" s="49" t="s">
        <v>55</v>
      </c>
      <c r="E18" s="49" t="s">
        <v>56</v>
      </c>
      <c r="F18" s="41">
        <v>600</v>
      </c>
      <c r="G18" s="41">
        <v>200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338</v>
      </c>
      <c r="D19" s="49" t="s">
        <v>55</v>
      </c>
      <c r="E19" s="49" t="s">
        <v>56</v>
      </c>
      <c r="F19" s="41">
        <v>300</v>
      </c>
      <c r="G19" s="41">
        <v>100</v>
      </c>
      <c r="H19" s="41" t="s">
        <v>57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337</v>
      </c>
      <c r="D20" s="49" t="s">
        <v>55</v>
      </c>
      <c r="E20" s="49" t="s">
        <v>295</v>
      </c>
      <c r="F20" s="41">
        <v>10</v>
      </c>
      <c r="G20" s="41">
        <v>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I21" s="65">
        <f>SUM(I3:I20)</f>
        <v>0</v>
      </c>
      <c r="K21" s="65">
        <f>SUM(K3:K20)</f>
        <v>0</v>
      </c>
      <c r="L21" s="65">
        <f>SUM(L3:L20)</f>
        <v>0</v>
      </c>
      <c r="M21" s="65">
        <f>SUM(M3:M20)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9"/>
  <sheetViews>
    <sheetView workbookViewId="0">
      <selection activeCell="C1" sqref="C1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737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379</v>
      </c>
      <c r="B3" s="48" t="s">
        <v>378</v>
      </c>
      <c r="C3" s="48" t="s">
        <v>377</v>
      </c>
      <c r="D3" s="49" t="s">
        <v>55</v>
      </c>
      <c r="E3" s="49" t="s">
        <v>362</v>
      </c>
      <c r="F3" s="41">
        <v>20</v>
      </c>
      <c r="G3" s="41">
        <v>10</v>
      </c>
      <c r="H3" s="41" t="s">
        <v>57</v>
      </c>
      <c r="I3" s="60"/>
      <c r="J3" s="40">
        <v>9.5</v>
      </c>
      <c r="K3" s="56">
        <f t="shared" ref="K3:K18" si="0">I3*J3/100</f>
        <v>0</v>
      </c>
      <c r="L3" s="56">
        <f t="shared" ref="L3:L18" si="1">I3+K3</f>
        <v>0</v>
      </c>
      <c r="M3" s="56">
        <f t="shared" ref="M3:M18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376</v>
      </c>
      <c r="D4" s="49" t="s">
        <v>55</v>
      </c>
      <c r="E4" s="49" t="s">
        <v>362</v>
      </c>
      <c r="F4" s="41">
        <v>50</v>
      </c>
      <c r="G4" s="41">
        <v>10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 t="s">
        <v>375</v>
      </c>
      <c r="C5" s="48" t="s">
        <v>374</v>
      </c>
      <c r="D5" s="49" t="s">
        <v>55</v>
      </c>
      <c r="E5" s="49" t="s">
        <v>362</v>
      </c>
      <c r="F5" s="41">
        <v>300</v>
      </c>
      <c r="G5" s="41">
        <v>100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373</v>
      </c>
      <c r="D6" s="49" t="s">
        <v>55</v>
      </c>
      <c r="E6" s="49" t="s">
        <v>360</v>
      </c>
      <c r="F6" s="41">
        <v>50</v>
      </c>
      <c r="G6" s="41">
        <v>10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372</v>
      </c>
      <c r="D7" s="49" t="s">
        <v>55</v>
      </c>
      <c r="E7" s="49" t="s">
        <v>360</v>
      </c>
      <c r="F7" s="41">
        <v>600</v>
      </c>
      <c r="G7" s="41">
        <v>50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213</v>
      </c>
      <c r="D8" s="49" t="s">
        <v>55</v>
      </c>
      <c r="E8" s="49" t="s">
        <v>362</v>
      </c>
      <c r="F8" s="41">
        <v>500</v>
      </c>
      <c r="G8" s="41">
        <v>50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371</v>
      </c>
      <c r="D9" s="49" t="s">
        <v>55</v>
      </c>
      <c r="E9" s="49" t="s">
        <v>360</v>
      </c>
      <c r="F9" s="41">
        <v>700</v>
      </c>
      <c r="G9" s="41">
        <v>20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370</v>
      </c>
      <c r="D10" s="49" t="s">
        <v>55</v>
      </c>
      <c r="E10" s="49" t="s">
        <v>362</v>
      </c>
      <c r="F10" s="41">
        <v>180</v>
      </c>
      <c r="G10" s="41">
        <v>30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369</v>
      </c>
      <c r="D11" s="49" t="s">
        <v>55</v>
      </c>
      <c r="E11" s="49" t="s">
        <v>360</v>
      </c>
      <c r="F11" s="41">
        <v>250</v>
      </c>
      <c r="G11" s="41">
        <v>10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368</v>
      </c>
      <c r="D12" s="49" t="s">
        <v>55</v>
      </c>
      <c r="E12" s="49" t="s">
        <v>362</v>
      </c>
      <c r="F12" s="41">
        <v>200</v>
      </c>
      <c r="G12" s="41">
        <v>20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367</v>
      </c>
      <c r="D13" s="49" t="s">
        <v>55</v>
      </c>
      <c r="E13" s="49" t="s">
        <v>362</v>
      </c>
      <c r="F13" s="41">
        <v>650</v>
      </c>
      <c r="G13" s="41">
        <v>100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ht="30" x14ac:dyDescent="0.25">
      <c r="A14" s="48"/>
      <c r="B14" s="48"/>
      <c r="C14" s="48" t="s">
        <v>366</v>
      </c>
      <c r="D14" s="49" t="s">
        <v>55</v>
      </c>
      <c r="E14" s="49" t="s">
        <v>362</v>
      </c>
      <c r="F14" s="41">
        <v>200</v>
      </c>
      <c r="G14" s="41">
        <v>50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ht="45" x14ac:dyDescent="0.25">
      <c r="A15" s="48"/>
      <c r="B15" s="48"/>
      <c r="C15" s="48" t="s">
        <v>365</v>
      </c>
      <c r="D15" s="49" t="s">
        <v>55</v>
      </c>
      <c r="E15" s="49" t="s">
        <v>362</v>
      </c>
      <c r="F15" s="41">
        <v>50</v>
      </c>
      <c r="G15" s="41">
        <v>10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364</v>
      </c>
      <c r="D16" s="49" t="s">
        <v>55</v>
      </c>
      <c r="E16" s="49" t="s">
        <v>362</v>
      </c>
      <c r="F16" s="41">
        <v>70</v>
      </c>
      <c r="G16" s="41">
        <v>20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363</v>
      </c>
      <c r="D17" s="49" t="s">
        <v>55</v>
      </c>
      <c r="E17" s="49" t="s">
        <v>362</v>
      </c>
      <c r="F17" s="41">
        <v>200</v>
      </c>
      <c r="G17" s="41">
        <v>50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361</v>
      </c>
      <c r="D18" s="49" t="s">
        <v>55</v>
      </c>
      <c r="E18" s="49" t="s">
        <v>360</v>
      </c>
      <c r="F18" s="41">
        <v>50</v>
      </c>
      <c r="G18" s="41">
        <v>20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I19" s="65">
        <f>SUM(I3:I18)</f>
        <v>0</v>
      </c>
      <c r="K19" s="65">
        <f>SUM(K3:K18)</f>
        <v>0</v>
      </c>
      <c r="L19" s="65">
        <f>SUM(L3:L18)</f>
        <v>0</v>
      </c>
      <c r="M19" s="65">
        <f>SUM(M3:M18)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21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738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557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195</v>
      </c>
      <c r="B3" s="48" t="s">
        <v>196</v>
      </c>
      <c r="C3" s="48" t="s">
        <v>197</v>
      </c>
      <c r="D3" s="49" t="s">
        <v>55</v>
      </c>
      <c r="E3" s="49" t="s">
        <v>198</v>
      </c>
      <c r="F3" s="41">
        <v>60</v>
      </c>
      <c r="G3" s="41">
        <v>40</v>
      </c>
      <c r="H3" s="41" t="s">
        <v>57</v>
      </c>
      <c r="I3" s="60"/>
      <c r="J3" s="40">
        <v>9.5</v>
      </c>
      <c r="K3" s="56">
        <f t="shared" ref="K3:K19" si="0">I3*J3/100</f>
        <v>0</v>
      </c>
      <c r="L3" s="56">
        <f t="shared" ref="L3:L19" si="1">I3+K3</f>
        <v>0</v>
      </c>
      <c r="M3" s="56">
        <f t="shared" ref="M3:M19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199</v>
      </c>
      <c r="D4" s="49" t="s">
        <v>55</v>
      </c>
      <c r="E4" s="49" t="s">
        <v>198</v>
      </c>
      <c r="F4" s="41">
        <v>50</v>
      </c>
      <c r="G4" s="41">
        <v>40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200</v>
      </c>
      <c r="D5" s="49" t="s">
        <v>55</v>
      </c>
      <c r="E5" s="49" t="s">
        <v>201</v>
      </c>
      <c r="F5" s="41">
        <v>50</v>
      </c>
      <c r="G5" s="41">
        <v>20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 t="s">
        <v>202</v>
      </c>
      <c r="C6" s="48" t="s">
        <v>203</v>
      </c>
      <c r="D6" s="49" t="s">
        <v>55</v>
      </c>
      <c r="E6" s="49" t="s">
        <v>204</v>
      </c>
      <c r="F6" s="41">
        <v>150</v>
      </c>
      <c r="G6" s="41">
        <v>70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205</v>
      </c>
      <c r="D7" s="49" t="s">
        <v>55</v>
      </c>
      <c r="E7" s="49" t="s">
        <v>206</v>
      </c>
      <c r="F7" s="41">
        <v>25</v>
      </c>
      <c r="G7" s="41">
        <v>10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205</v>
      </c>
      <c r="D8" s="49" t="s">
        <v>55</v>
      </c>
      <c r="E8" s="49" t="s">
        <v>207</v>
      </c>
      <c r="F8" s="41">
        <v>20</v>
      </c>
      <c r="G8" s="41">
        <v>10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208</v>
      </c>
      <c r="D9" s="49" t="s">
        <v>55</v>
      </c>
      <c r="E9" s="49" t="s">
        <v>209</v>
      </c>
      <c r="F9" s="41">
        <v>150</v>
      </c>
      <c r="G9" s="41">
        <v>30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211</v>
      </c>
      <c r="D10" s="49" t="s">
        <v>55</v>
      </c>
      <c r="E10" s="49" t="s">
        <v>212</v>
      </c>
      <c r="F10" s="41">
        <v>500</v>
      </c>
      <c r="G10" s="41">
        <v>40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213</v>
      </c>
      <c r="D11" s="49" t="s">
        <v>55</v>
      </c>
      <c r="E11" s="49" t="s">
        <v>119</v>
      </c>
      <c r="F11" s="41">
        <v>20</v>
      </c>
      <c r="G11" s="41">
        <v>20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214</v>
      </c>
      <c r="D12" s="49" t="s">
        <v>55</v>
      </c>
      <c r="E12" s="49" t="s">
        <v>215</v>
      </c>
      <c r="F12" s="41">
        <v>100</v>
      </c>
      <c r="G12" s="41">
        <v>450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216</v>
      </c>
      <c r="D13" s="49" t="s">
        <v>55</v>
      </c>
      <c r="E13" s="49" t="s">
        <v>217</v>
      </c>
      <c r="F13" s="41">
        <v>60</v>
      </c>
      <c r="G13" s="41">
        <v>30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218</v>
      </c>
      <c r="D14" s="49" t="s">
        <v>55</v>
      </c>
      <c r="E14" s="49" t="s">
        <v>219</v>
      </c>
      <c r="F14" s="41">
        <v>250</v>
      </c>
      <c r="G14" s="41">
        <v>80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220</v>
      </c>
      <c r="D15" s="49" t="s">
        <v>55</v>
      </c>
      <c r="E15" s="49" t="s">
        <v>221</v>
      </c>
      <c r="F15" s="41">
        <v>150</v>
      </c>
      <c r="G15" s="41">
        <v>50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222</v>
      </c>
      <c r="D16" s="49" t="s">
        <v>55</v>
      </c>
      <c r="E16" s="49" t="s">
        <v>56</v>
      </c>
      <c r="F16" s="41">
        <v>60</v>
      </c>
      <c r="G16" s="41">
        <v>50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222</v>
      </c>
      <c r="D17" s="49" t="s">
        <v>55</v>
      </c>
      <c r="E17" s="49" t="s">
        <v>119</v>
      </c>
      <c r="F17" s="41">
        <v>500</v>
      </c>
      <c r="G17" s="41">
        <v>400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223</v>
      </c>
      <c r="D18" s="49" t="s">
        <v>55</v>
      </c>
      <c r="E18" s="49" t="s">
        <v>224</v>
      </c>
      <c r="F18" s="41">
        <v>210</v>
      </c>
      <c r="G18" s="41">
        <v>80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225</v>
      </c>
      <c r="D19" s="49" t="s">
        <v>55</v>
      </c>
      <c r="E19" s="49" t="s">
        <v>56</v>
      </c>
      <c r="F19" s="41">
        <v>60</v>
      </c>
      <c r="G19" s="41">
        <v>5</v>
      </c>
      <c r="H19" s="41" t="s">
        <v>57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87"/>
      <c r="B20" s="41"/>
      <c r="C20" s="41" t="s">
        <v>675</v>
      </c>
      <c r="D20" s="41" t="s">
        <v>55</v>
      </c>
      <c r="E20" s="41" t="s">
        <v>56</v>
      </c>
      <c r="F20" s="41">
        <v>500</v>
      </c>
      <c r="G20" s="41">
        <v>150</v>
      </c>
      <c r="H20" s="41" t="s">
        <v>57</v>
      </c>
      <c r="I20" s="88"/>
      <c r="J20" s="90">
        <v>9.5</v>
      </c>
      <c r="K20" s="89">
        <f>SUM(K3:K19)</f>
        <v>0</v>
      </c>
      <c r="L20" s="89">
        <f>SUM(L3:L19)</f>
        <v>0</v>
      </c>
      <c r="M20" s="89">
        <f>SUM(M3:M19)</f>
        <v>0</v>
      </c>
      <c r="N20" s="71"/>
      <c r="O20" s="71"/>
      <c r="P20" s="71"/>
      <c r="Q20" s="71"/>
      <c r="R20" s="71"/>
    </row>
    <row r="21" spans="1:18" x14ac:dyDescent="0.25">
      <c r="I21" s="88">
        <f>SUM(I4:I20)</f>
        <v>0</v>
      </c>
      <c r="J21" s="91"/>
      <c r="K21" s="65">
        <f>SUM(K5:K20)</f>
        <v>0</v>
      </c>
      <c r="L21" s="65">
        <f>SUM(L5:L20)</f>
        <v>0</v>
      </c>
      <c r="M21" s="65">
        <f>SUM(M5:M20)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48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739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226</v>
      </c>
      <c r="B3" s="48" t="s">
        <v>227</v>
      </c>
      <c r="C3" s="48" t="s">
        <v>228</v>
      </c>
      <c r="D3" s="49" t="s">
        <v>55</v>
      </c>
      <c r="E3" s="49" t="s">
        <v>229</v>
      </c>
      <c r="F3" s="41">
        <v>5000</v>
      </c>
      <c r="G3" s="41">
        <v>500</v>
      </c>
      <c r="H3" s="41" t="s">
        <v>70</v>
      </c>
      <c r="I3" s="60"/>
      <c r="J3" s="40">
        <v>9.5</v>
      </c>
      <c r="K3" s="56">
        <f t="shared" ref="K3:K47" si="0">I3*J3/100</f>
        <v>0</v>
      </c>
      <c r="L3" s="56">
        <f t="shared" ref="L3:L47" si="1">I3+K3</f>
        <v>0</v>
      </c>
      <c r="M3" s="56">
        <f t="shared" ref="M3:M47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228</v>
      </c>
      <c r="D4" s="49" t="s">
        <v>55</v>
      </c>
      <c r="E4" s="49" t="s">
        <v>230</v>
      </c>
      <c r="F4" s="41">
        <v>8000</v>
      </c>
      <c r="G4" s="41">
        <v>500</v>
      </c>
      <c r="H4" s="41" t="s">
        <v>70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 t="s">
        <v>231</v>
      </c>
      <c r="C5" s="48" t="s">
        <v>232</v>
      </c>
      <c r="D5" s="49" t="s">
        <v>55</v>
      </c>
      <c r="E5" s="49" t="s">
        <v>56</v>
      </c>
      <c r="F5" s="41">
        <v>600</v>
      </c>
      <c r="G5" s="41">
        <v>5500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233</v>
      </c>
      <c r="D6" s="49" t="s">
        <v>55</v>
      </c>
      <c r="E6" s="49" t="s">
        <v>56</v>
      </c>
      <c r="F6" s="41">
        <v>1500</v>
      </c>
      <c r="G6" s="41">
        <v>100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234</v>
      </c>
      <c r="D7" s="49" t="s">
        <v>55</v>
      </c>
      <c r="E7" s="49" t="s">
        <v>56</v>
      </c>
      <c r="F7" s="41">
        <v>1500</v>
      </c>
      <c r="G7" s="41">
        <v>100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235</v>
      </c>
      <c r="D8" s="49" t="s">
        <v>55</v>
      </c>
      <c r="E8" s="49" t="s">
        <v>236</v>
      </c>
      <c r="F8" s="41">
        <v>250</v>
      </c>
      <c r="G8" s="41">
        <v>100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237</v>
      </c>
      <c r="D9" s="49" t="s">
        <v>55</v>
      </c>
      <c r="E9" s="49" t="s">
        <v>236</v>
      </c>
      <c r="F9" s="41">
        <v>2000</v>
      </c>
      <c r="G9" s="41">
        <v>100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238</v>
      </c>
      <c r="D10" s="49" t="s">
        <v>55</v>
      </c>
      <c r="E10" s="49" t="s">
        <v>236</v>
      </c>
      <c r="F10" s="41">
        <v>2000</v>
      </c>
      <c r="G10" s="41">
        <v>3000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239</v>
      </c>
      <c r="D11" s="49" t="s">
        <v>55</v>
      </c>
      <c r="E11" s="49" t="s">
        <v>56</v>
      </c>
      <c r="F11" s="41">
        <v>1700</v>
      </c>
      <c r="G11" s="41">
        <v>1000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240</v>
      </c>
      <c r="D12" s="49" t="s">
        <v>55</v>
      </c>
      <c r="E12" s="49" t="s">
        <v>236</v>
      </c>
      <c r="F12" s="41">
        <v>2000</v>
      </c>
      <c r="G12" s="41">
        <v>500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241</v>
      </c>
      <c r="D13" s="49" t="s">
        <v>55</v>
      </c>
      <c r="E13" s="49" t="s">
        <v>236</v>
      </c>
      <c r="F13" s="41">
        <v>1200</v>
      </c>
      <c r="G13" s="41">
        <v>700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676</v>
      </c>
      <c r="D14" s="49" t="s">
        <v>55</v>
      </c>
      <c r="E14" s="49" t="s">
        <v>236</v>
      </c>
      <c r="F14" s="41">
        <v>2400</v>
      </c>
      <c r="G14" s="41">
        <v>1500</v>
      </c>
      <c r="H14" s="41" t="s">
        <v>57</v>
      </c>
      <c r="I14" s="60"/>
      <c r="J14" s="40">
        <v>9.5</v>
      </c>
      <c r="K14" s="56">
        <f t="shared" ref="K14" si="3">I14*J14/100</f>
        <v>0</v>
      </c>
      <c r="L14" s="56">
        <f t="shared" ref="L14" si="4">I14+K14</f>
        <v>0</v>
      </c>
      <c r="M14" s="56">
        <f t="shared" ref="M14" si="5">L14*F14</f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242</v>
      </c>
      <c r="D15" s="49" t="s">
        <v>55</v>
      </c>
      <c r="E15" s="49" t="s">
        <v>236</v>
      </c>
      <c r="F15" s="41">
        <v>2000</v>
      </c>
      <c r="G15" s="41">
        <v>1000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 t="s">
        <v>243</v>
      </c>
      <c r="C16" s="48" t="s">
        <v>244</v>
      </c>
      <c r="D16" s="49" t="s">
        <v>55</v>
      </c>
      <c r="E16" s="49" t="s">
        <v>245</v>
      </c>
      <c r="F16" s="67">
        <v>12000</v>
      </c>
      <c r="G16" s="41">
        <v>8000</v>
      </c>
      <c r="H16" s="41" t="s">
        <v>70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244</v>
      </c>
      <c r="D17" s="49" t="s">
        <v>55</v>
      </c>
      <c r="E17" s="49" t="s">
        <v>230</v>
      </c>
      <c r="F17" s="41">
        <v>7000</v>
      </c>
      <c r="G17" s="41">
        <v>5000</v>
      </c>
      <c r="H17" s="41" t="s">
        <v>70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246</v>
      </c>
      <c r="D18" s="49" t="s">
        <v>55</v>
      </c>
      <c r="E18" s="49" t="s">
        <v>229</v>
      </c>
      <c r="F18" s="41">
        <v>1000</v>
      </c>
      <c r="G18" s="41">
        <v>700</v>
      </c>
      <c r="H18" s="41" t="s">
        <v>70</v>
      </c>
      <c r="I18" s="60"/>
      <c r="J18" s="40">
        <v>9.5</v>
      </c>
      <c r="K18" s="56">
        <f t="shared" ref="K18" si="6">I18*J18/100</f>
        <v>0</v>
      </c>
      <c r="L18" s="56">
        <f t="shared" ref="L18" si="7">I18+K18</f>
        <v>0</v>
      </c>
      <c r="M18" s="56">
        <f t="shared" ref="M18" si="8">L18*F18</f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246</v>
      </c>
      <c r="D19" s="49" t="s">
        <v>55</v>
      </c>
      <c r="E19" s="49" t="s">
        <v>245</v>
      </c>
      <c r="F19" s="41">
        <v>7000</v>
      </c>
      <c r="G19" s="41">
        <v>5000</v>
      </c>
      <c r="H19" s="41" t="s">
        <v>70</v>
      </c>
      <c r="I19" s="60"/>
      <c r="J19" s="40">
        <v>9.5</v>
      </c>
      <c r="K19" s="56">
        <f t="shared" si="0"/>
        <v>0</v>
      </c>
      <c r="L19" s="56">
        <f t="shared" si="1"/>
        <v>0</v>
      </c>
      <c r="M19" s="56">
        <f t="shared" si="2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246</v>
      </c>
      <c r="D20" s="49" t="s">
        <v>55</v>
      </c>
      <c r="E20" s="49" t="s">
        <v>230</v>
      </c>
      <c r="F20" s="41">
        <v>7000</v>
      </c>
      <c r="G20" s="41">
        <v>5000</v>
      </c>
      <c r="H20" s="41" t="s">
        <v>70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247</v>
      </c>
      <c r="D21" s="49" t="s">
        <v>55</v>
      </c>
      <c r="E21" s="49" t="s">
        <v>245</v>
      </c>
      <c r="F21" s="41">
        <v>7000</v>
      </c>
      <c r="G21" s="41">
        <v>5000</v>
      </c>
      <c r="H21" s="41" t="s">
        <v>70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247</v>
      </c>
      <c r="D22" s="49" t="s">
        <v>55</v>
      </c>
      <c r="E22" s="49" t="s">
        <v>230</v>
      </c>
      <c r="F22" s="41">
        <v>7000</v>
      </c>
      <c r="G22" s="41">
        <v>5000</v>
      </c>
      <c r="H22" s="41" t="s">
        <v>70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248</v>
      </c>
      <c r="D23" s="49" t="s">
        <v>55</v>
      </c>
      <c r="E23" s="49" t="s">
        <v>245</v>
      </c>
      <c r="F23" s="41">
        <v>3000</v>
      </c>
      <c r="G23" s="41">
        <v>3000</v>
      </c>
      <c r="H23" s="41" t="s">
        <v>70</v>
      </c>
      <c r="I23" s="60"/>
      <c r="J23" s="40">
        <v>9.5</v>
      </c>
      <c r="K23" s="56">
        <f t="shared" si="0"/>
        <v>0</v>
      </c>
      <c r="L23" s="56">
        <f t="shared" si="1"/>
        <v>0</v>
      </c>
      <c r="M23" s="56">
        <f t="shared" si="2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249</v>
      </c>
      <c r="D24" s="49" t="s">
        <v>55</v>
      </c>
      <c r="E24" s="49" t="s">
        <v>230</v>
      </c>
      <c r="F24" s="41">
        <v>4000</v>
      </c>
      <c r="G24" s="41">
        <v>2000</v>
      </c>
      <c r="H24" s="41" t="s">
        <v>70</v>
      </c>
      <c r="I24" s="60"/>
      <c r="J24" s="40">
        <v>9.5</v>
      </c>
      <c r="K24" s="56">
        <f t="shared" si="0"/>
        <v>0</v>
      </c>
      <c r="L24" s="56">
        <f t="shared" si="1"/>
        <v>0</v>
      </c>
      <c r="M24" s="56">
        <f t="shared" si="2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250</v>
      </c>
      <c r="D25" s="49" t="s">
        <v>55</v>
      </c>
      <c r="E25" s="49" t="s">
        <v>245</v>
      </c>
      <c r="F25" s="41">
        <v>4000</v>
      </c>
      <c r="G25" s="41">
        <v>2000</v>
      </c>
      <c r="H25" s="41" t="s">
        <v>70</v>
      </c>
      <c r="I25" s="60"/>
      <c r="J25" s="40">
        <v>9.5</v>
      </c>
      <c r="K25" s="56">
        <f t="shared" si="0"/>
        <v>0</v>
      </c>
      <c r="L25" s="56">
        <f t="shared" si="1"/>
        <v>0</v>
      </c>
      <c r="M25" s="56">
        <f t="shared" si="2"/>
        <v>0</v>
      </c>
      <c r="N25" s="61"/>
      <c r="O25" s="62"/>
      <c r="P25" s="63"/>
      <c r="Q25" s="63"/>
      <c r="R25" s="63"/>
    </row>
    <row r="26" spans="1:18" x14ac:dyDescent="0.25">
      <c r="A26" s="48"/>
      <c r="B26" s="48"/>
      <c r="C26" s="48" t="s">
        <v>250</v>
      </c>
      <c r="D26" s="49" t="s">
        <v>55</v>
      </c>
      <c r="E26" s="49" t="s">
        <v>230</v>
      </c>
      <c r="F26" s="41">
        <v>4000</v>
      </c>
      <c r="G26" s="41">
        <v>2000</v>
      </c>
      <c r="H26" s="41" t="s">
        <v>70</v>
      </c>
      <c r="I26" s="60"/>
      <c r="J26" s="40">
        <v>9.5</v>
      </c>
      <c r="K26" s="56">
        <f t="shared" si="0"/>
        <v>0</v>
      </c>
      <c r="L26" s="56">
        <f t="shared" si="1"/>
        <v>0</v>
      </c>
      <c r="M26" s="56">
        <f t="shared" si="2"/>
        <v>0</v>
      </c>
      <c r="N26" s="61"/>
      <c r="O26" s="62"/>
      <c r="P26" s="63"/>
      <c r="Q26" s="63"/>
      <c r="R26" s="63"/>
    </row>
    <row r="27" spans="1:18" x14ac:dyDescent="0.25">
      <c r="A27" s="48"/>
      <c r="B27" s="48"/>
      <c r="C27" s="48" t="s">
        <v>251</v>
      </c>
      <c r="D27" s="49" t="s">
        <v>55</v>
      </c>
      <c r="E27" s="49" t="s">
        <v>229</v>
      </c>
      <c r="F27" s="41">
        <v>2000</v>
      </c>
      <c r="G27" s="41">
        <v>1000</v>
      </c>
      <c r="H27" s="41" t="s">
        <v>70</v>
      </c>
      <c r="I27" s="60"/>
      <c r="J27" s="40">
        <v>9.5</v>
      </c>
      <c r="K27" s="56">
        <f t="shared" si="0"/>
        <v>0</v>
      </c>
      <c r="L27" s="56">
        <f t="shared" si="1"/>
        <v>0</v>
      </c>
      <c r="M27" s="56">
        <f t="shared" si="2"/>
        <v>0</v>
      </c>
      <c r="N27" s="61"/>
      <c r="O27" s="62"/>
      <c r="P27" s="63"/>
      <c r="Q27" s="63"/>
      <c r="R27" s="63"/>
    </row>
    <row r="28" spans="1:18" x14ac:dyDescent="0.25">
      <c r="A28" s="48"/>
      <c r="B28" s="48"/>
      <c r="C28" s="48" t="s">
        <v>251</v>
      </c>
      <c r="D28" s="49" t="s">
        <v>55</v>
      </c>
      <c r="E28" s="49" t="s">
        <v>245</v>
      </c>
      <c r="F28" s="41">
        <v>3000</v>
      </c>
      <c r="G28" s="41">
        <v>1500</v>
      </c>
      <c r="H28" s="41" t="s">
        <v>70</v>
      </c>
      <c r="I28" s="60"/>
      <c r="J28" s="40">
        <v>9.5</v>
      </c>
      <c r="K28" s="56">
        <f t="shared" si="0"/>
        <v>0</v>
      </c>
      <c r="L28" s="56">
        <f t="shared" si="1"/>
        <v>0</v>
      </c>
      <c r="M28" s="56">
        <f t="shared" si="2"/>
        <v>0</v>
      </c>
      <c r="N28" s="61"/>
      <c r="O28" s="62"/>
      <c r="P28" s="63"/>
      <c r="Q28" s="63"/>
      <c r="R28" s="63"/>
    </row>
    <row r="29" spans="1:18" x14ac:dyDescent="0.25">
      <c r="A29" s="48"/>
      <c r="B29" s="48"/>
      <c r="C29" s="48" t="s">
        <v>251</v>
      </c>
      <c r="D29" s="49" t="s">
        <v>55</v>
      </c>
      <c r="E29" s="49" t="s">
        <v>230</v>
      </c>
      <c r="F29" s="41">
        <v>3000</v>
      </c>
      <c r="G29" s="41">
        <v>1500</v>
      </c>
      <c r="H29" s="41" t="s">
        <v>70</v>
      </c>
      <c r="I29" s="60"/>
      <c r="J29" s="40">
        <v>9.5</v>
      </c>
      <c r="K29" s="56">
        <f t="shared" si="0"/>
        <v>0</v>
      </c>
      <c r="L29" s="56">
        <f t="shared" si="1"/>
        <v>0</v>
      </c>
      <c r="M29" s="56">
        <f t="shared" si="2"/>
        <v>0</v>
      </c>
      <c r="N29" s="61"/>
      <c r="O29" s="62"/>
      <c r="P29" s="63"/>
      <c r="Q29" s="63"/>
      <c r="R29" s="63"/>
    </row>
    <row r="30" spans="1:18" x14ac:dyDescent="0.25">
      <c r="A30" s="48"/>
      <c r="B30" s="48"/>
      <c r="C30" s="48" t="s">
        <v>252</v>
      </c>
      <c r="D30" s="49" t="s">
        <v>55</v>
      </c>
      <c r="E30" s="49" t="s">
        <v>229</v>
      </c>
      <c r="F30" s="41">
        <v>2000</v>
      </c>
      <c r="G30" s="41">
        <v>1000</v>
      </c>
      <c r="H30" s="41" t="s">
        <v>70</v>
      </c>
      <c r="I30" s="60"/>
      <c r="J30" s="40">
        <v>9.5</v>
      </c>
      <c r="K30" s="56">
        <f t="shared" si="0"/>
        <v>0</v>
      </c>
      <c r="L30" s="56">
        <f t="shared" si="1"/>
        <v>0</v>
      </c>
      <c r="M30" s="56">
        <f t="shared" si="2"/>
        <v>0</v>
      </c>
      <c r="N30" s="61"/>
      <c r="O30" s="62"/>
      <c r="P30" s="63"/>
      <c r="Q30" s="63"/>
      <c r="R30" s="63"/>
    </row>
    <row r="31" spans="1:18" x14ac:dyDescent="0.25">
      <c r="A31" s="48"/>
      <c r="B31" s="48"/>
      <c r="C31" s="48" t="s">
        <v>252</v>
      </c>
      <c r="D31" s="49" t="s">
        <v>55</v>
      </c>
      <c r="E31" s="49" t="s">
        <v>245</v>
      </c>
      <c r="F31" s="41">
        <v>3000</v>
      </c>
      <c r="G31" s="41">
        <v>1500</v>
      </c>
      <c r="H31" s="41" t="s">
        <v>70</v>
      </c>
      <c r="I31" s="60"/>
      <c r="J31" s="40">
        <v>9.5</v>
      </c>
      <c r="K31" s="56">
        <f t="shared" si="0"/>
        <v>0</v>
      </c>
      <c r="L31" s="56">
        <f t="shared" si="1"/>
        <v>0</v>
      </c>
      <c r="M31" s="56">
        <f t="shared" si="2"/>
        <v>0</v>
      </c>
      <c r="N31" s="61"/>
      <c r="O31" s="62"/>
      <c r="P31" s="63"/>
      <c r="Q31" s="63"/>
      <c r="R31" s="63"/>
    </row>
    <row r="32" spans="1:18" x14ac:dyDescent="0.25">
      <c r="A32" s="48"/>
      <c r="B32" s="48"/>
      <c r="C32" s="48" t="s">
        <v>252</v>
      </c>
      <c r="D32" s="49" t="s">
        <v>55</v>
      </c>
      <c r="E32" s="49" t="s">
        <v>230</v>
      </c>
      <c r="F32" s="41">
        <v>3000</v>
      </c>
      <c r="G32" s="41">
        <v>1500</v>
      </c>
      <c r="H32" s="41" t="s">
        <v>70</v>
      </c>
      <c r="I32" s="60"/>
      <c r="J32" s="40">
        <v>9.5</v>
      </c>
      <c r="K32" s="56">
        <f t="shared" si="0"/>
        <v>0</v>
      </c>
      <c r="L32" s="56">
        <f t="shared" si="1"/>
        <v>0</v>
      </c>
      <c r="M32" s="56">
        <f t="shared" si="2"/>
        <v>0</v>
      </c>
      <c r="N32" s="61"/>
      <c r="O32" s="62"/>
      <c r="P32" s="63"/>
      <c r="Q32" s="63"/>
      <c r="R32" s="63"/>
    </row>
    <row r="33" spans="1:18" x14ac:dyDescent="0.25">
      <c r="A33" s="48"/>
      <c r="B33" s="48"/>
      <c r="C33" s="48" t="s">
        <v>253</v>
      </c>
      <c r="D33" s="49" t="s">
        <v>55</v>
      </c>
      <c r="E33" s="49" t="s">
        <v>229</v>
      </c>
      <c r="F33" s="41">
        <v>3000</v>
      </c>
      <c r="G33" s="41">
        <v>2000</v>
      </c>
      <c r="H33" s="41" t="s">
        <v>70</v>
      </c>
      <c r="I33" s="60"/>
      <c r="J33" s="40">
        <v>9.5</v>
      </c>
      <c r="K33" s="56">
        <f t="shared" si="0"/>
        <v>0</v>
      </c>
      <c r="L33" s="56">
        <f t="shared" si="1"/>
        <v>0</v>
      </c>
      <c r="M33" s="56">
        <f t="shared" si="2"/>
        <v>0</v>
      </c>
      <c r="N33" s="61"/>
      <c r="O33" s="62"/>
      <c r="P33" s="63"/>
      <c r="Q33" s="63"/>
      <c r="R33" s="63"/>
    </row>
    <row r="34" spans="1:18" x14ac:dyDescent="0.25">
      <c r="A34" s="48"/>
      <c r="B34" s="48"/>
      <c r="C34" s="48" t="s">
        <v>253</v>
      </c>
      <c r="D34" s="49" t="s">
        <v>55</v>
      </c>
      <c r="E34" s="49" t="s">
        <v>245</v>
      </c>
      <c r="F34" s="41">
        <v>3000</v>
      </c>
      <c r="G34" s="41">
        <v>2000</v>
      </c>
      <c r="H34" s="41" t="s">
        <v>70</v>
      </c>
      <c r="I34" s="60"/>
      <c r="J34" s="40">
        <v>9.5</v>
      </c>
      <c r="K34" s="56">
        <f t="shared" si="0"/>
        <v>0</v>
      </c>
      <c r="L34" s="56">
        <f t="shared" si="1"/>
        <v>0</v>
      </c>
      <c r="M34" s="56">
        <f t="shared" si="2"/>
        <v>0</v>
      </c>
      <c r="N34" s="61"/>
      <c r="O34" s="62"/>
      <c r="P34" s="63"/>
      <c r="Q34" s="63"/>
      <c r="R34" s="63"/>
    </row>
    <row r="35" spans="1:18" x14ac:dyDescent="0.25">
      <c r="A35" s="48"/>
      <c r="B35" s="48"/>
      <c r="C35" s="48" t="s">
        <v>253</v>
      </c>
      <c r="D35" s="49" t="s">
        <v>55</v>
      </c>
      <c r="E35" s="49" t="s">
        <v>230</v>
      </c>
      <c r="F35" s="41">
        <v>4000</v>
      </c>
      <c r="G35" s="41">
        <v>2000</v>
      </c>
      <c r="H35" s="41" t="s">
        <v>70</v>
      </c>
      <c r="I35" s="60"/>
      <c r="J35" s="40">
        <v>9.5</v>
      </c>
      <c r="K35" s="56">
        <f t="shared" si="0"/>
        <v>0</v>
      </c>
      <c r="L35" s="56">
        <f t="shared" si="1"/>
        <v>0</v>
      </c>
      <c r="M35" s="56">
        <f t="shared" si="2"/>
        <v>0</v>
      </c>
      <c r="N35" s="61"/>
      <c r="O35" s="62"/>
      <c r="P35" s="63"/>
      <c r="Q35" s="63"/>
      <c r="R35" s="63"/>
    </row>
    <row r="36" spans="1:18" x14ac:dyDescent="0.25">
      <c r="A36" s="48"/>
      <c r="B36" s="48"/>
      <c r="C36" s="48" t="s">
        <v>254</v>
      </c>
      <c r="D36" s="49" t="s">
        <v>55</v>
      </c>
      <c r="E36" s="49" t="s">
        <v>255</v>
      </c>
      <c r="F36" s="41">
        <v>6000</v>
      </c>
      <c r="G36" s="41">
        <v>5000</v>
      </c>
      <c r="H36" s="41" t="s">
        <v>70</v>
      </c>
      <c r="I36" s="60"/>
      <c r="J36" s="40">
        <v>9.5</v>
      </c>
      <c r="K36" s="56">
        <f t="shared" si="0"/>
        <v>0</v>
      </c>
      <c r="L36" s="56">
        <f t="shared" si="1"/>
        <v>0</v>
      </c>
      <c r="M36" s="56">
        <f t="shared" si="2"/>
        <v>0</v>
      </c>
      <c r="N36" s="61"/>
      <c r="O36" s="62"/>
      <c r="P36" s="63"/>
      <c r="Q36" s="63"/>
      <c r="R36" s="63"/>
    </row>
    <row r="37" spans="1:18" x14ac:dyDescent="0.25">
      <c r="A37" s="48"/>
      <c r="B37" s="48"/>
      <c r="C37" s="48" t="s">
        <v>254</v>
      </c>
      <c r="D37" s="49" t="s">
        <v>55</v>
      </c>
      <c r="E37" s="49" t="s">
        <v>256</v>
      </c>
      <c r="F37" s="41">
        <v>6000</v>
      </c>
      <c r="G37" s="41">
        <v>8000</v>
      </c>
      <c r="H37" s="41" t="s">
        <v>70</v>
      </c>
      <c r="I37" s="60"/>
      <c r="J37" s="40">
        <v>9.5</v>
      </c>
      <c r="K37" s="56">
        <f t="shared" si="0"/>
        <v>0</v>
      </c>
      <c r="L37" s="56">
        <f t="shared" si="1"/>
        <v>0</v>
      </c>
      <c r="M37" s="56">
        <f t="shared" si="2"/>
        <v>0</v>
      </c>
      <c r="N37" s="61"/>
      <c r="O37" s="62"/>
      <c r="P37" s="63"/>
      <c r="Q37" s="63"/>
      <c r="R37" s="63"/>
    </row>
    <row r="38" spans="1:18" x14ac:dyDescent="0.25">
      <c r="A38" s="48"/>
      <c r="B38" s="48"/>
      <c r="C38" s="48" t="s">
        <v>257</v>
      </c>
      <c r="D38" s="49" t="s">
        <v>55</v>
      </c>
      <c r="E38" s="49" t="s">
        <v>255</v>
      </c>
      <c r="F38" s="41">
        <v>500</v>
      </c>
      <c r="G38" s="41">
        <v>200</v>
      </c>
      <c r="H38" s="41" t="s">
        <v>70</v>
      </c>
      <c r="I38" s="60"/>
      <c r="J38" s="40">
        <v>9.5</v>
      </c>
      <c r="K38" s="56">
        <f t="shared" si="0"/>
        <v>0</v>
      </c>
      <c r="L38" s="56">
        <f t="shared" si="1"/>
        <v>0</v>
      </c>
      <c r="M38" s="56">
        <f t="shared" si="2"/>
        <v>0</v>
      </c>
      <c r="N38" s="61"/>
      <c r="O38" s="62"/>
      <c r="P38" s="63"/>
      <c r="Q38" s="63"/>
      <c r="R38" s="63"/>
    </row>
    <row r="39" spans="1:18" x14ac:dyDescent="0.25">
      <c r="A39" s="48"/>
      <c r="B39" s="48"/>
      <c r="C39" s="48" t="s">
        <v>257</v>
      </c>
      <c r="D39" s="49" t="s">
        <v>55</v>
      </c>
      <c r="E39" s="49" t="s">
        <v>256</v>
      </c>
      <c r="F39" s="41">
        <v>1600</v>
      </c>
      <c r="G39" s="41">
        <v>2000</v>
      </c>
      <c r="H39" s="41" t="s">
        <v>70</v>
      </c>
      <c r="I39" s="60"/>
      <c r="J39" s="40">
        <v>9.5</v>
      </c>
      <c r="K39" s="56">
        <f t="shared" si="0"/>
        <v>0</v>
      </c>
      <c r="L39" s="56">
        <f t="shared" si="1"/>
        <v>0</v>
      </c>
      <c r="M39" s="56">
        <f t="shared" si="2"/>
        <v>0</v>
      </c>
      <c r="N39" s="61"/>
      <c r="O39" s="62"/>
      <c r="P39" s="63"/>
      <c r="Q39" s="63"/>
      <c r="R39" s="63"/>
    </row>
    <row r="40" spans="1:18" x14ac:dyDescent="0.25">
      <c r="A40" s="48"/>
      <c r="B40" s="48"/>
      <c r="C40" s="48" t="s">
        <v>258</v>
      </c>
      <c r="D40" s="49" t="s">
        <v>55</v>
      </c>
      <c r="E40" s="49" t="s">
        <v>259</v>
      </c>
      <c r="F40" s="41">
        <v>2000</v>
      </c>
      <c r="G40" s="41">
        <v>400</v>
      </c>
      <c r="H40" s="41" t="s">
        <v>70</v>
      </c>
      <c r="I40" s="60"/>
      <c r="J40" s="40">
        <v>9.5</v>
      </c>
      <c r="K40" s="56">
        <f t="shared" si="0"/>
        <v>0</v>
      </c>
      <c r="L40" s="56">
        <f t="shared" si="1"/>
        <v>0</v>
      </c>
      <c r="M40" s="56">
        <f t="shared" si="2"/>
        <v>0</v>
      </c>
      <c r="N40" s="61"/>
      <c r="O40" s="62"/>
      <c r="P40" s="63"/>
      <c r="Q40" s="63"/>
      <c r="R40" s="63"/>
    </row>
    <row r="41" spans="1:18" x14ac:dyDescent="0.25">
      <c r="A41" s="48"/>
      <c r="B41" s="48"/>
      <c r="C41" s="48" t="s">
        <v>260</v>
      </c>
      <c r="D41" s="49" t="s">
        <v>55</v>
      </c>
      <c r="E41" s="49" t="s">
        <v>259</v>
      </c>
      <c r="F41" s="41">
        <v>2000</v>
      </c>
      <c r="G41" s="41">
        <v>600</v>
      </c>
      <c r="H41" s="41" t="s">
        <v>70</v>
      </c>
      <c r="I41" s="60"/>
      <c r="J41" s="40">
        <v>9.5</v>
      </c>
      <c r="K41" s="56">
        <f t="shared" si="0"/>
        <v>0</v>
      </c>
      <c r="L41" s="56">
        <f t="shared" si="1"/>
        <v>0</v>
      </c>
      <c r="M41" s="56">
        <f t="shared" si="2"/>
        <v>0</v>
      </c>
      <c r="N41" s="61"/>
      <c r="O41" s="62"/>
      <c r="P41" s="63"/>
      <c r="Q41" s="63"/>
      <c r="R41" s="63"/>
    </row>
    <row r="42" spans="1:18" x14ac:dyDescent="0.25">
      <c r="A42" s="48"/>
      <c r="B42" s="48" t="s">
        <v>261</v>
      </c>
      <c r="C42" s="48" t="s">
        <v>262</v>
      </c>
      <c r="D42" s="49" t="s">
        <v>55</v>
      </c>
      <c r="E42" s="49" t="s">
        <v>245</v>
      </c>
      <c r="F42" s="41">
        <v>3000</v>
      </c>
      <c r="G42" s="41">
        <v>2000</v>
      </c>
      <c r="H42" s="41" t="s">
        <v>70</v>
      </c>
      <c r="I42" s="60"/>
      <c r="J42" s="40">
        <v>9.5</v>
      </c>
      <c r="K42" s="56">
        <f t="shared" si="0"/>
        <v>0</v>
      </c>
      <c r="L42" s="56">
        <f t="shared" si="1"/>
        <v>0</v>
      </c>
      <c r="M42" s="56">
        <f t="shared" si="2"/>
        <v>0</v>
      </c>
      <c r="N42" s="61"/>
      <c r="O42" s="62"/>
      <c r="P42" s="63"/>
      <c r="Q42" s="63"/>
      <c r="R42" s="63"/>
    </row>
    <row r="43" spans="1:18" x14ac:dyDescent="0.25">
      <c r="A43" s="48"/>
      <c r="B43" s="48"/>
      <c r="C43" s="48" t="s">
        <v>262</v>
      </c>
      <c r="D43" s="49" t="s">
        <v>55</v>
      </c>
      <c r="E43" s="49" t="s">
        <v>230</v>
      </c>
      <c r="F43" s="41">
        <v>3000</v>
      </c>
      <c r="G43" s="41">
        <v>2000</v>
      </c>
      <c r="H43" s="41" t="s">
        <v>70</v>
      </c>
      <c r="I43" s="60"/>
      <c r="J43" s="40">
        <v>9.5</v>
      </c>
      <c r="K43" s="56">
        <f t="shared" si="0"/>
        <v>0</v>
      </c>
      <c r="L43" s="56">
        <f t="shared" si="1"/>
        <v>0</v>
      </c>
      <c r="M43" s="56">
        <f t="shared" si="2"/>
        <v>0</v>
      </c>
      <c r="N43" s="61"/>
      <c r="O43" s="62"/>
      <c r="P43" s="63"/>
      <c r="Q43" s="63"/>
      <c r="R43" s="63"/>
    </row>
    <row r="44" spans="1:18" x14ac:dyDescent="0.25">
      <c r="A44" s="48"/>
      <c r="B44" s="48"/>
      <c r="C44" s="48" t="s">
        <v>263</v>
      </c>
      <c r="D44" s="49" t="s">
        <v>55</v>
      </c>
      <c r="E44" s="49" t="s">
        <v>245</v>
      </c>
      <c r="F44" s="41">
        <v>2000</v>
      </c>
      <c r="G44" s="41">
        <v>1600</v>
      </c>
      <c r="H44" s="41" t="s">
        <v>70</v>
      </c>
      <c r="I44" s="60"/>
      <c r="J44" s="40">
        <v>9.5</v>
      </c>
      <c r="K44" s="56">
        <f t="shared" si="0"/>
        <v>0</v>
      </c>
      <c r="L44" s="56">
        <f t="shared" si="1"/>
        <v>0</v>
      </c>
      <c r="M44" s="56">
        <f t="shared" si="2"/>
        <v>0</v>
      </c>
      <c r="N44" s="61"/>
      <c r="O44" s="62"/>
      <c r="P44" s="63"/>
      <c r="Q44" s="63"/>
      <c r="R44" s="63"/>
    </row>
    <row r="45" spans="1:18" x14ac:dyDescent="0.25">
      <c r="A45" s="48"/>
      <c r="B45" s="48"/>
      <c r="C45" s="48" t="s">
        <v>264</v>
      </c>
      <c r="D45" s="49" t="s">
        <v>55</v>
      </c>
      <c r="E45" s="49" t="s">
        <v>265</v>
      </c>
      <c r="F45" s="41">
        <v>3000</v>
      </c>
      <c r="G45" s="41">
        <v>1000</v>
      </c>
      <c r="H45" s="41" t="s">
        <v>70</v>
      </c>
      <c r="I45" s="60"/>
      <c r="J45" s="40">
        <v>9.5</v>
      </c>
      <c r="K45" s="56">
        <f t="shared" si="0"/>
        <v>0</v>
      </c>
      <c r="L45" s="56">
        <f t="shared" si="1"/>
        <v>0</v>
      </c>
      <c r="M45" s="56">
        <f t="shared" si="2"/>
        <v>0</v>
      </c>
      <c r="N45" s="61"/>
      <c r="O45" s="62"/>
      <c r="P45" s="63"/>
      <c r="Q45" s="63"/>
      <c r="R45" s="63"/>
    </row>
    <row r="46" spans="1:18" x14ac:dyDescent="0.25">
      <c r="A46" s="48"/>
      <c r="B46" s="48"/>
      <c r="C46" s="48" t="s">
        <v>266</v>
      </c>
      <c r="D46" s="49" t="s">
        <v>55</v>
      </c>
      <c r="E46" s="49" t="s">
        <v>265</v>
      </c>
      <c r="F46" s="41">
        <v>3000</v>
      </c>
      <c r="G46" s="41">
        <v>1000</v>
      </c>
      <c r="H46" s="41" t="s">
        <v>70</v>
      </c>
      <c r="I46" s="60"/>
      <c r="J46" s="40">
        <v>9.5</v>
      </c>
      <c r="K46" s="56">
        <f t="shared" si="0"/>
        <v>0</v>
      </c>
      <c r="L46" s="56">
        <f t="shared" si="1"/>
        <v>0</v>
      </c>
      <c r="M46" s="56">
        <f t="shared" si="2"/>
        <v>0</v>
      </c>
      <c r="N46" s="61"/>
      <c r="O46" s="62"/>
      <c r="P46" s="63"/>
      <c r="Q46" s="63"/>
      <c r="R46" s="63"/>
    </row>
    <row r="47" spans="1:18" x14ac:dyDescent="0.25">
      <c r="A47" s="48"/>
      <c r="B47" s="48"/>
      <c r="C47" s="48" t="s">
        <v>267</v>
      </c>
      <c r="D47" s="49" t="s">
        <v>55</v>
      </c>
      <c r="E47" s="49" t="s">
        <v>230</v>
      </c>
      <c r="F47" s="41">
        <v>3000</v>
      </c>
      <c r="G47" s="41">
        <v>1800</v>
      </c>
      <c r="H47" s="41" t="s">
        <v>70</v>
      </c>
      <c r="I47" s="60"/>
      <c r="J47" s="40">
        <v>9.5</v>
      </c>
      <c r="K47" s="56">
        <f t="shared" si="0"/>
        <v>0</v>
      </c>
      <c r="L47" s="56">
        <f t="shared" si="1"/>
        <v>0</v>
      </c>
      <c r="M47" s="56">
        <f t="shared" si="2"/>
        <v>0</v>
      </c>
      <c r="N47" s="61"/>
      <c r="O47" s="62"/>
      <c r="P47" s="63"/>
      <c r="Q47" s="63"/>
      <c r="R47" s="63"/>
    </row>
    <row r="48" spans="1:18" x14ac:dyDescent="0.25">
      <c r="I48" s="65">
        <f>SUM(I3:I47)</f>
        <v>0</v>
      </c>
      <c r="K48" s="65">
        <f>SUM(K3:K47)</f>
        <v>0</v>
      </c>
      <c r="L48" s="65">
        <f>SUM(L3:L47)</f>
        <v>0</v>
      </c>
      <c r="M48" s="65">
        <f>SUM(M3:M47)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0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740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 t="s">
        <v>554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465</v>
      </c>
      <c r="B3" s="48" t="s">
        <v>464</v>
      </c>
      <c r="C3" s="48" t="s">
        <v>463</v>
      </c>
      <c r="D3" s="49" t="s">
        <v>55</v>
      </c>
      <c r="E3" s="49" t="s">
        <v>461</v>
      </c>
      <c r="F3" s="41">
        <v>30</v>
      </c>
      <c r="G3" s="41">
        <v>10</v>
      </c>
      <c r="H3" s="41" t="s">
        <v>57</v>
      </c>
      <c r="I3" s="60"/>
      <c r="J3" s="40">
        <v>9.5</v>
      </c>
      <c r="K3" s="56">
        <f ca="1">I3+K3:M29*J3/100</f>
        <v>0</v>
      </c>
      <c r="L3" s="56">
        <f t="shared" ref="L3:L29" ca="1" si="0">I3+K3</f>
        <v>0</v>
      </c>
      <c r="M3" s="56">
        <f t="shared" ref="M3:M29" ca="1" si="1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462</v>
      </c>
      <c r="D4" s="49" t="s">
        <v>55</v>
      </c>
      <c r="E4" s="49" t="s">
        <v>461</v>
      </c>
      <c r="F4" s="41">
        <v>60</v>
      </c>
      <c r="G4" s="41">
        <v>50</v>
      </c>
      <c r="H4" s="41" t="s">
        <v>57</v>
      </c>
      <c r="I4" s="60"/>
      <c r="J4" s="40">
        <v>9.5</v>
      </c>
      <c r="K4" s="56">
        <f t="shared" ref="K4:K29" si="2">I4*J4/100</f>
        <v>0</v>
      </c>
      <c r="L4" s="56">
        <f t="shared" si="0"/>
        <v>0</v>
      </c>
      <c r="M4" s="56">
        <f t="shared" si="1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460</v>
      </c>
      <c r="D5" s="49" t="s">
        <v>55</v>
      </c>
      <c r="E5" s="49" t="s">
        <v>138</v>
      </c>
      <c r="F5" s="41">
        <v>80</v>
      </c>
      <c r="G5" s="41">
        <v>200</v>
      </c>
      <c r="H5" s="41" t="s">
        <v>57</v>
      </c>
      <c r="I5" s="60"/>
      <c r="J5" s="40">
        <v>9.5</v>
      </c>
      <c r="K5" s="56">
        <f t="shared" si="2"/>
        <v>0</v>
      </c>
      <c r="L5" s="56">
        <f t="shared" si="0"/>
        <v>0</v>
      </c>
      <c r="M5" s="56">
        <f t="shared" si="1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459</v>
      </c>
      <c r="D6" s="49" t="s">
        <v>55</v>
      </c>
      <c r="E6" s="49" t="s">
        <v>56</v>
      </c>
      <c r="F6" s="41">
        <v>80</v>
      </c>
      <c r="G6" s="41">
        <v>50</v>
      </c>
      <c r="H6" s="41" t="s">
        <v>57</v>
      </c>
      <c r="I6" s="60"/>
      <c r="J6" s="40">
        <v>9.5</v>
      </c>
      <c r="K6" s="56">
        <f t="shared" si="2"/>
        <v>0</v>
      </c>
      <c r="L6" s="56">
        <f t="shared" si="0"/>
        <v>0</v>
      </c>
      <c r="M6" s="56">
        <f t="shared" si="1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458</v>
      </c>
      <c r="D7" s="49" t="s">
        <v>55</v>
      </c>
      <c r="E7" s="49" t="s">
        <v>457</v>
      </c>
      <c r="F7" s="41">
        <v>180</v>
      </c>
      <c r="G7" s="41">
        <v>15</v>
      </c>
      <c r="H7" s="41" t="s">
        <v>57</v>
      </c>
      <c r="I7" s="60"/>
      <c r="J7" s="40">
        <v>9.5</v>
      </c>
      <c r="K7" s="56">
        <f t="shared" si="2"/>
        <v>0</v>
      </c>
      <c r="L7" s="56">
        <f t="shared" si="0"/>
        <v>0</v>
      </c>
      <c r="M7" s="56">
        <f t="shared" si="1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456</v>
      </c>
      <c r="D8" s="49" t="s">
        <v>55</v>
      </c>
      <c r="E8" s="49" t="s">
        <v>138</v>
      </c>
      <c r="F8" s="41">
        <v>50</v>
      </c>
      <c r="G8" s="41">
        <v>100</v>
      </c>
      <c r="H8" s="41" t="s">
        <v>57</v>
      </c>
      <c r="I8" s="60"/>
      <c r="J8" s="40">
        <v>9.5</v>
      </c>
      <c r="K8" s="56">
        <f t="shared" si="2"/>
        <v>0</v>
      </c>
      <c r="L8" s="56">
        <f t="shared" si="0"/>
        <v>0</v>
      </c>
      <c r="M8" s="56">
        <f t="shared" si="1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455</v>
      </c>
      <c r="D9" s="49" t="s">
        <v>55</v>
      </c>
      <c r="E9" s="49" t="s">
        <v>286</v>
      </c>
      <c r="F9" s="41">
        <v>80</v>
      </c>
      <c r="G9" s="41">
        <v>100</v>
      </c>
      <c r="H9" s="41" t="s">
        <v>57</v>
      </c>
      <c r="I9" s="60"/>
      <c r="J9" s="40">
        <v>9.5</v>
      </c>
      <c r="K9" s="56">
        <f t="shared" si="2"/>
        <v>0</v>
      </c>
      <c r="L9" s="56">
        <f t="shared" si="0"/>
        <v>0</v>
      </c>
      <c r="M9" s="56">
        <f t="shared" si="1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454</v>
      </c>
      <c r="D10" s="49" t="s">
        <v>55</v>
      </c>
      <c r="E10" s="49" t="s">
        <v>453</v>
      </c>
      <c r="F10" s="41">
        <v>80</v>
      </c>
      <c r="G10" s="41">
        <v>50</v>
      </c>
      <c r="H10" s="41" t="s">
        <v>57</v>
      </c>
      <c r="I10" s="60"/>
      <c r="J10" s="40">
        <v>9.5</v>
      </c>
      <c r="K10" s="56">
        <f t="shared" si="2"/>
        <v>0</v>
      </c>
      <c r="L10" s="56">
        <f t="shared" si="0"/>
        <v>0</v>
      </c>
      <c r="M10" s="56">
        <f t="shared" si="1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690</v>
      </c>
      <c r="D11" s="49" t="s">
        <v>55</v>
      </c>
      <c r="E11" s="49" t="s">
        <v>56</v>
      </c>
      <c r="F11" s="41">
        <v>50</v>
      </c>
      <c r="G11" s="41">
        <v>20</v>
      </c>
      <c r="H11" s="41" t="s">
        <v>57</v>
      </c>
      <c r="I11" s="60"/>
      <c r="J11" s="40">
        <v>9.5</v>
      </c>
      <c r="K11" s="56">
        <f t="shared" ref="K11" si="3">I11*J11/100</f>
        <v>0</v>
      </c>
      <c r="L11" s="56">
        <f t="shared" ref="L11" si="4">I11+K11</f>
        <v>0</v>
      </c>
      <c r="M11" s="56">
        <f t="shared" ref="M11" si="5">L11*F11</f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452</v>
      </c>
      <c r="D12" s="49" t="s">
        <v>55</v>
      </c>
      <c r="E12" s="49" t="s">
        <v>138</v>
      </c>
      <c r="F12" s="41">
        <v>150</v>
      </c>
      <c r="G12" s="41">
        <v>300</v>
      </c>
      <c r="H12" s="41" t="s">
        <v>57</v>
      </c>
      <c r="I12" s="60"/>
      <c r="J12" s="40">
        <v>9.5</v>
      </c>
      <c r="K12" s="56">
        <f t="shared" si="2"/>
        <v>0</v>
      </c>
      <c r="L12" s="56">
        <f t="shared" si="0"/>
        <v>0</v>
      </c>
      <c r="M12" s="56">
        <f t="shared" si="1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451</v>
      </c>
      <c r="D13" s="49" t="s">
        <v>55</v>
      </c>
      <c r="E13" s="49" t="s">
        <v>138</v>
      </c>
      <c r="F13" s="41">
        <v>50</v>
      </c>
      <c r="G13" s="41">
        <v>20</v>
      </c>
      <c r="H13" s="41" t="s">
        <v>57</v>
      </c>
      <c r="I13" s="60"/>
      <c r="J13" s="40">
        <v>9.5</v>
      </c>
      <c r="K13" s="56">
        <f t="shared" si="2"/>
        <v>0</v>
      </c>
      <c r="L13" s="56">
        <f t="shared" si="0"/>
        <v>0</v>
      </c>
      <c r="M13" s="56">
        <f t="shared" si="1"/>
        <v>0</v>
      </c>
      <c r="N13" s="61"/>
      <c r="O13" s="62"/>
      <c r="P13" s="63"/>
      <c r="Q13" s="63"/>
      <c r="R13" s="63"/>
    </row>
    <row r="14" spans="1:18" x14ac:dyDescent="0.25">
      <c r="A14" s="48"/>
      <c r="B14" s="48" t="s">
        <v>450</v>
      </c>
      <c r="C14" s="48" t="s">
        <v>449</v>
      </c>
      <c r="D14" s="49" t="s">
        <v>55</v>
      </c>
      <c r="E14" s="49" t="s">
        <v>56</v>
      </c>
      <c r="F14" s="41">
        <v>500</v>
      </c>
      <c r="G14" s="41">
        <v>200</v>
      </c>
      <c r="H14" s="41" t="s">
        <v>57</v>
      </c>
      <c r="I14" s="60"/>
      <c r="J14" s="40">
        <v>9.5</v>
      </c>
      <c r="K14" s="56">
        <f t="shared" si="2"/>
        <v>0</v>
      </c>
      <c r="L14" s="56">
        <f t="shared" si="0"/>
        <v>0</v>
      </c>
      <c r="M14" s="56">
        <f t="shared" si="1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448</v>
      </c>
      <c r="D15" s="49" t="s">
        <v>55</v>
      </c>
      <c r="E15" s="49" t="s">
        <v>56</v>
      </c>
      <c r="F15" s="41">
        <v>3000</v>
      </c>
      <c r="G15" s="41">
        <v>500</v>
      </c>
      <c r="H15" s="41" t="s">
        <v>57</v>
      </c>
      <c r="I15" s="60"/>
      <c r="J15" s="40">
        <v>9.5</v>
      </c>
      <c r="K15" s="56">
        <f t="shared" si="2"/>
        <v>0</v>
      </c>
      <c r="L15" s="56">
        <f t="shared" si="0"/>
        <v>0</v>
      </c>
      <c r="M15" s="56">
        <f t="shared" si="1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447</v>
      </c>
      <c r="D16" s="49" t="s">
        <v>55</v>
      </c>
      <c r="E16" s="49" t="s">
        <v>56</v>
      </c>
      <c r="F16" s="41">
        <v>200</v>
      </c>
      <c r="G16" s="41">
        <v>100</v>
      </c>
      <c r="H16" s="41" t="s">
        <v>57</v>
      </c>
      <c r="I16" s="60"/>
      <c r="J16" s="40">
        <v>9.5</v>
      </c>
      <c r="K16" s="56">
        <f t="shared" si="2"/>
        <v>0</v>
      </c>
      <c r="L16" s="56">
        <f t="shared" si="0"/>
        <v>0</v>
      </c>
      <c r="M16" s="56">
        <f t="shared" si="1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446</v>
      </c>
      <c r="D17" s="49" t="s">
        <v>55</v>
      </c>
      <c r="E17" s="49" t="s">
        <v>56</v>
      </c>
      <c r="F17" s="41">
        <v>200</v>
      </c>
      <c r="G17" s="41">
        <v>100</v>
      </c>
      <c r="H17" s="41" t="s">
        <v>57</v>
      </c>
      <c r="I17" s="60"/>
      <c r="J17" s="40">
        <v>9.5</v>
      </c>
      <c r="K17" s="56">
        <f t="shared" si="2"/>
        <v>0</v>
      </c>
      <c r="L17" s="56">
        <f t="shared" si="0"/>
        <v>0</v>
      </c>
      <c r="M17" s="56">
        <f t="shared" si="1"/>
        <v>0</v>
      </c>
      <c r="N17" s="61"/>
      <c r="O17" s="62"/>
      <c r="P17" s="63"/>
      <c r="Q17" s="63"/>
      <c r="R17" s="63"/>
    </row>
    <row r="18" spans="1:18" x14ac:dyDescent="0.25">
      <c r="A18" s="48"/>
      <c r="B18" s="48" t="s">
        <v>445</v>
      </c>
      <c r="C18" s="48" t="s">
        <v>442</v>
      </c>
      <c r="D18" s="49" t="s">
        <v>55</v>
      </c>
      <c r="E18" s="49" t="s">
        <v>286</v>
      </c>
      <c r="F18" s="41">
        <v>2000</v>
      </c>
      <c r="G18" s="41">
        <v>400</v>
      </c>
      <c r="H18" s="41" t="s">
        <v>57</v>
      </c>
      <c r="I18" s="60"/>
      <c r="J18" s="40">
        <v>9.5</v>
      </c>
      <c r="K18" s="56">
        <f t="shared" si="2"/>
        <v>0</v>
      </c>
      <c r="L18" s="56">
        <f t="shared" si="0"/>
        <v>0</v>
      </c>
      <c r="M18" s="56">
        <f t="shared" si="1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444</v>
      </c>
      <c r="D19" s="49" t="s">
        <v>55</v>
      </c>
      <c r="E19" s="49" t="s">
        <v>286</v>
      </c>
      <c r="F19" s="41">
        <v>2000</v>
      </c>
      <c r="G19" s="41">
        <v>100</v>
      </c>
      <c r="H19" s="41" t="s">
        <v>57</v>
      </c>
      <c r="I19" s="60"/>
      <c r="J19" s="40">
        <v>9.5</v>
      </c>
      <c r="K19" s="56">
        <f t="shared" si="2"/>
        <v>0</v>
      </c>
      <c r="L19" s="56">
        <f t="shared" si="0"/>
        <v>0</v>
      </c>
      <c r="M19" s="56">
        <f t="shared" si="1"/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443</v>
      </c>
      <c r="D20" s="49" t="s">
        <v>55</v>
      </c>
      <c r="E20" s="49" t="s">
        <v>435</v>
      </c>
      <c r="F20" s="41">
        <v>1500</v>
      </c>
      <c r="G20" s="41">
        <v>300</v>
      </c>
      <c r="H20" s="41" t="s">
        <v>57</v>
      </c>
      <c r="I20" s="60"/>
      <c r="J20" s="40">
        <v>9.5</v>
      </c>
      <c r="K20" s="56">
        <f t="shared" si="2"/>
        <v>0</v>
      </c>
      <c r="L20" s="56">
        <f t="shared" si="0"/>
        <v>0</v>
      </c>
      <c r="M20" s="56">
        <f t="shared" si="1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437</v>
      </c>
      <c r="D21" s="49" t="s">
        <v>55</v>
      </c>
      <c r="E21" s="49" t="s">
        <v>435</v>
      </c>
      <c r="F21" s="41">
        <v>20</v>
      </c>
      <c r="G21" s="41">
        <v>9</v>
      </c>
      <c r="H21" s="41" t="s">
        <v>57</v>
      </c>
      <c r="I21" s="60"/>
      <c r="J21" s="40">
        <v>9.5</v>
      </c>
      <c r="K21" s="56">
        <f t="shared" si="2"/>
        <v>0</v>
      </c>
      <c r="L21" s="56">
        <f t="shared" si="0"/>
        <v>0</v>
      </c>
      <c r="M21" s="56">
        <f t="shared" si="1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437</v>
      </c>
      <c r="D22" s="49" t="s">
        <v>55</v>
      </c>
      <c r="E22" s="49" t="s">
        <v>286</v>
      </c>
      <c r="F22" s="41">
        <v>1500</v>
      </c>
      <c r="G22" s="41">
        <v>300</v>
      </c>
      <c r="H22" s="41" t="s">
        <v>57</v>
      </c>
      <c r="I22" s="60"/>
      <c r="J22" s="40">
        <v>9.5</v>
      </c>
      <c r="K22" s="56">
        <f t="shared" si="2"/>
        <v>0</v>
      </c>
      <c r="L22" s="56">
        <f t="shared" si="0"/>
        <v>0</v>
      </c>
      <c r="M22" s="56">
        <f t="shared" si="1"/>
        <v>0</v>
      </c>
      <c r="N22" s="61"/>
      <c r="O22" s="62"/>
      <c r="P22" s="63"/>
      <c r="Q22" s="63"/>
      <c r="R22" s="63"/>
    </row>
    <row r="23" spans="1:18" x14ac:dyDescent="0.25">
      <c r="A23" s="48"/>
      <c r="B23" s="48"/>
      <c r="C23" s="48" t="s">
        <v>441</v>
      </c>
      <c r="D23" s="49" t="s">
        <v>55</v>
      </c>
      <c r="E23" s="49" t="s">
        <v>440</v>
      </c>
      <c r="F23" s="41">
        <v>2000</v>
      </c>
      <c r="G23" s="41">
        <v>1000</v>
      </c>
      <c r="H23" s="41" t="s">
        <v>57</v>
      </c>
      <c r="I23" s="60"/>
      <c r="J23" s="40">
        <v>9.5</v>
      </c>
      <c r="K23" s="56">
        <f t="shared" si="2"/>
        <v>0</v>
      </c>
      <c r="L23" s="56">
        <f t="shared" si="0"/>
        <v>0</v>
      </c>
      <c r="M23" s="56">
        <f t="shared" si="1"/>
        <v>0</v>
      </c>
      <c r="N23" s="61"/>
      <c r="O23" s="62"/>
      <c r="P23" s="63"/>
      <c r="Q23" s="63"/>
      <c r="R23" s="63"/>
    </row>
    <row r="24" spans="1:18" x14ac:dyDescent="0.25">
      <c r="A24" s="48"/>
      <c r="B24" s="48"/>
      <c r="C24" s="48" t="s">
        <v>439</v>
      </c>
      <c r="D24" s="49" t="s">
        <v>55</v>
      </c>
      <c r="E24" s="49" t="s">
        <v>438</v>
      </c>
      <c r="F24" s="41">
        <v>1000</v>
      </c>
      <c r="G24" s="41">
        <v>500</v>
      </c>
      <c r="H24" s="41" t="s">
        <v>57</v>
      </c>
      <c r="I24" s="60"/>
      <c r="J24" s="40">
        <v>9.5</v>
      </c>
      <c r="K24" s="56">
        <f t="shared" si="2"/>
        <v>0</v>
      </c>
      <c r="L24" s="56">
        <f t="shared" si="0"/>
        <v>0</v>
      </c>
      <c r="M24" s="56">
        <f t="shared" si="1"/>
        <v>0</v>
      </c>
      <c r="N24" s="61"/>
      <c r="O24" s="62"/>
      <c r="P24" s="63"/>
      <c r="Q24" s="63"/>
      <c r="R24" s="63"/>
    </row>
    <row r="25" spans="1:18" x14ac:dyDescent="0.25">
      <c r="A25" s="48"/>
      <c r="B25" s="48"/>
      <c r="C25" s="48" t="s">
        <v>436</v>
      </c>
      <c r="D25" s="49" t="s">
        <v>55</v>
      </c>
      <c r="E25" s="49" t="s">
        <v>435</v>
      </c>
      <c r="F25" s="41">
        <v>1000</v>
      </c>
      <c r="G25" s="41">
        <v>500</v>
      </c>
      <c r="H25" s="41" t="s">
        <v>57</v>
      </c>
      <c r="I25" s="60"/>
      <c r="J25" s="40">
        <v>9.5</v>
      </c>
      <c r="K25" s="56">
        <f t="shared" si="2"/>
        <v>0</v>
      </c>
      <c r="L25" s="56">
        <f t="shared" si="0"/>
        <v>0</v>
      </c>
      <c r="M25" s="56">
        <f t="shared" si="1"/>
        <v>0</v>
      </c>
      <c r="N25" s="61"/>
      <c r="O25" s="62"/>
      <c r="P25" s="63"/>
      <c r="Q25" s="63"/>
      <c r="R25" s="63"/>
    </row>
    <row r="26" spans="1:18" x14ac:dyDescent="0.25">
      <c r="A26" s="48"/>
      <c r="B26" s="48" t="s">
        <v>434</v>
      </c>
      <c r="C26" s="48" t="s">
        <v>433</v>
      </c>
      <c r="D26" s="49" t="s">
        <v>55</v>
      </c>
      <c r="E26" s="49" t="s">
        <v>431</v>
      </c>
      <c r="F26" s="41">
        <v>500</v>
      </c>
      <c r="G26" s="41">
        <v>100</v>
      </c>
      <c r="H26" s="41" t="s">
        <v>57</v>
      </c>
      <c r="I26" s="60"/>
      <c r="J26" s="40">
        <v>9.5</v>
      </c>
      <c r="K26" s="56">
        <f t="shared" si="2"/>
        <v>0</v>
      </c>
      <c r="L26" s="56">
        <f t="shared" si="0"/>
        <v>0</v>
      </c>
      <c r="M26" s="56">
        <f t="shared" si="1"/>
        <v>0</v>
      </c>
      <c r="N26" s="61"/>
      <c r="O26" s="62"/>
      <c r="P26" s="63"/>
      <c r="Q26" s="63"/>
      <c r="R26" s="63"/>
    </row>
    <row r="27" spans="1:18" x14ac:dyDescent="0.25">
      <c r="A27" s="48"/>
      <c r="B27" s="48"/>
      <c r="C27" s="48" t="s">
        <v>432</v>
      </c>
      <c r="D27" s="49" t="s">
        <v>55</v>
      </c>
      <c r="E27" s="49" t="s">
        <v>431</v>
      </c>
      <c r="F27" s="41">
        <v>500</v>
      </c>
      <c r="G27" s="41">
        <v>100</v>
      </c>
      <c r="H27" s="41" t="s">
        <v>57</v>
      </c>
      <c r="I27" s="60"/>
      <c r="J27" s="40">
        <v>9.5</v>
      </c>
      <c r="K27" s="56">
        <f t="shared" si="2"/>
        <v>0</v>
      </c>
      <c r="L27" s="56">
        <f t="shared" si="0"/>
        <v>0</v>
      </c>
      <c r="M27" s="56">
        <f t="shared" si="1"/>
        <v>0</v>
      </c>
      <c r="N27" s="61"/>
      <c r="O27" s="62"/>
      <c r="P27" s="63"/>
      <c r="Q27" s="63"/>
      <c r="R27" s="63"/>
    </row>
    <row r="28" spans="1:18" x14ac:dyDescent="0.25">
      <c r="A28" s="48"/>
      <c r="B28" s="48"/>
      <c r="C28" s="48" t="s">
        <v>430</v>
      </c>
      <c r="D28" s="49" t="s">
        <v>55</v>
      </c>
      <c r="E28" s="49" t="s">
        <v>428</v>
      </c>
      <c r="F28" s="41">
        <v>100</v>
      </c>
      <c r="G28" s="41">
        <v>100</v>
      </c>
      <c r="H28" s="41" t="s">
        <v>57</v>
      </c>
      <c r="I28" s="60"/>
      <c r="J28" s="40">
        <v>9.5</v>
      </c>
      <c r="K28" s="56">
        <f t="shared" si="2"/>
        <v>0</v>
      </c>
      <c r="L28" s="56">
        <f t="shared" si="0"/>
        <v>0</v>
      </c>
      <c r="M28" s="56">
        <f t="shared" si="1"/>
        <v>0</v>
      </c>
      <c r="N28" s="61"/>
      <c r="O28" s="62"/>
      <c r="P28" s="63"/>
      <c r="Q28" s="63"/>
      <c r="R28" s="63"/>
    </row>
    <row r="29" spans="1:18" x14ac:dyDescent="0.25">
      <c r="A29" s="48"/>
      <c r="B29" s="48"/>
      <c r="C29" s="48" t="s">
        <v>429</v>
      </c>
      <c r="D29" s="49" t="s">
        <v>55</v>
      </c>
      <c r="E29" s="49" t="s">
        <v>428</v>
      </c>
      <c r="F29" s="41">
        <v>300</v>
      </c>
      <c r="G29" s="41">
        <v>100</v>
      </c>
      <c r="H29" s="41" t="s">
        <v>57</v>
      </c>
      <c r="I29" s="60"/>
      <c r="J29" s="40">
        <v>9.5</v>
      </c>
      <c r="K29" s="56">
        <f t="shared" si="2"/>
        <v>0</v>
      </c>
      <c r="L29" s="56">
        <f t="shared" si="0"/>
        <v>0</v>
      </c>
      <c r="M29" s="56">
        <f t="shared" si="1"/>
        <v>0</v>
      </c>
      <c r="N29" s="61"/>
      <c r="O29" s="62"/>
      <c r="P29" s="63"/>
      <c r="Q29" s="63"/>
      <c r="R29" s="63"/>
    </row>
    <row r="30" spans="1:18" x14ac:dyDescent="0.25">
      <c r="I30" s="65">
        <f>SUM(I3:I29)</f>
        <v>0</v>
      </c>
      <c r="K30" s="65">
        <f ca="1">SUM(K3:K29)</f>
        <v>0</v>
      </c>
      <c r="L30" s="65">
        <f ca="1">SUM(L3:L29)</f>
        <v>0</v>
      </c>
      <c r="M30" s="65">
        <f ca="1">SUM(M3:M29)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23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741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485</v>
      </c>
      <c r="B3" s="48" t="s">
        <v>484</v>
      </c>
      <c r="C3" s="48" t="s">
        <v>483</v>
      </c>
      <c r="D3" s="49" t="s">
        <v>55</v>
      </c>
      <c r="E3" s="49" t="s">
        <v>340</v>
      </c>
      <c r="F3" s="41">
        <v>80</v>
      </c>
      <c r="G3" s="41">
        <v>50</v>
      </c>
      <c r="H3" s="41" t="s">
        <v>57</v>
      </c>
      <c r="I3" s="60"/>
      <c r="J3" s="40">
        <v>9.5</v>
      </c>
      <c r="K3" s="56">
        <f t="shared" ref="K3:K22" si="0">I3*J3/100</f>
        <v>0</v>
      </c>
      <c r="L3" s="56">
        <f t="shared" ref="L3:L22" si="1">I3+K3</f>
        <v>0</v>
      </c>
      <c r="M3" s="56">
        <f t="shared" ref="M3:M22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686</v>
      </c>
      <c r="D4" s="49" t="s">
        <v>55</v>
      </c>
      <c r="E4" s="49" t="s">
        <v>56</v>
      </c>
      <c r="F4" s="41">
        <v>150</v>
      </c>
      <c r="G4" s="41">
        <v>40</v>
      </c>
      <c r="H4" s="41" t="s">
        <v>57</v>
      </c>
      <c r="I4" s="60"/>
      <c r="J4" s="40">
        <v>9.5</v>
      </c>
      <c r="K4" s="56">
        <f t="shared" ref="K4:K5" si="3">I4*J4/100</f>
        <v>0</v>
      </c>
      <c r="L4" s="56">
        <f t="shared" ref="L4:L5" si="4">I4+K4</f>
        <v>0</v>
      </c>
      <c r="M4" s="56">
        <f t="shared" ref="M4:M5" si="5"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687</v>
      </c>
      <c r="D5" s="49" t="s">
        <v>55</v>
      </c>
      <c r="E5" s="49" t="s">
        <v>286</v>
      </c>
      <c r="F5" s="41">
        <v>100</v>
      </c>
      <c r="G5" s="41">
        <v>50</v>
      </c>
      <c r="H5" s="41" t="s">
        <v>57</v>
      </c>
      <c r="I5" s="60"/>
      <c r="J5" s="40">
        <v>9.5</v>
      </c>
      <c r="K5" s="56">
        <f t="shared" si="3"/>
        <v>0</v>
      </c>
      <c r="L5" s="56">
        <f t="shared" si="4"/>
        <v>0</v>
      </c>
      <c r="M5" s="56">
        <f t="shared" si="5"/>
        <v>0</v>
      </c>
      <c r="N5" s="61"/>
      <c r="O5" s="62"/>
      <c r="P5" s="63"/>
      <c r="Q5" s="63"/>
      <c r="R5" s="63"/>
    </row>
    <row r="6" spans="1:18" x14ac:dyDescent="0.25">
      <c r="A6" s="48"/>
      <c r="B6" s="48" t="s">
        <v>482</v>
      </c>
      <c r="C6" s="48" t="s">
        <v>481</v>
      </c>
      <c r="D6" s="49" t="s">
        <v>55</v>
      </c>
      <c r="E6" s="49" t="s">
        <v>138</v>
      </c>
      <c r="F6" s="41">
        <v>10</v>
      </c>
      <c r="G6" s="41">
        <v>5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581</v>
      </c>
      <c r="D7" s="49" t="s">
        <v>55</v>
      </c>
      <c r="E7" s="49" t="s">
        <v>56</v>
      </c>
      <c r="F7" s="41">
        <v>800</v>
      </c>
      <c r="G7" s="41">
        <v>100</v>
      </c>
      <c r="H7" s="41" t="s">
        <v>57</v>
      </c>
      <c r="I7" s="60"/>
      <c r="J7" s="40">
        <v>9.5</v>
      </c>
      <c r="K7" s="56">
        <f t="shared" ref="K7:K8" si="6">I7*J7/100</f>
        <v>0</v>
      </c>
      <c r="L7" s="56">
        <f t="shared" ref="L7:L8" si="7">I7+K7</f>
        <v>0</v>
      </c>
      <c r="M7" s="56">
        <f t="shared" ref="M7:M8" si="8">L7*F7</f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688</v>
      </c>
      <c r="D8" s="49" t="s">
        <v>55</v>
      </c>
      <c r="E8" s="49" t="s">
        <v>56</v>
      </c>
      <c r="F8" s="41">
        <v>300</v>
      </c>
      <c r="G8" s="41">
        <v>150</v>
      </c>
      <c r="H8" s="41" t="s">
        <v>57</v>
      </c>
      <c r="I8" s="60"/>
      <c r="J8" s="40">
        <v>9.5</v>
      </c>
      <c r="K8" s="56">
        <f t="shared" si="6"/>
        <v>0</v>
      </c>
      <c r="L8" s="56">
        <f t="shared" si="7"/>
        <v>0</v>
      </c>
      <c r="M8" s="56">
        <f t="shared" si="8"/>
        <v>0</v>
      </c>
      <c r="N8" s="61"/>
      <c r="O8" s="62"/>
      <c r="P8" s="63"/>
      <c r="Q8" s="63"/>
      <c r="R8" s="63"/>
    </row>
    <row r="9" spans="1:18" x14ac:dyDescent="0.25">
      <c r="A9" s="48"/>
      <c r="B9" s="48" t="s">
        <v>480</v>
      </c>
      <c r="C9" s="48" t="s">
        <v>479</v>
      </c>
      <c r="D9" s="49" t="s">
        <v>55</v>
      </c>
      <c r="E9" s="49" t="s">
        <v>56</v>
      </c>
      <c r="F9" s="41">
        <v>1200</v>
      </c>
      <c r="G9" s="41">
        <v>1000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478</v>
      </c>
      <c r="D10" s="49" t="s">
        <v>55</v>
      </c>
      <c r="E10" s="49" t="s">
        <v>286</v>
      </c>
      <c r="F10" s="41">
        <v>1200</v>
      </c>
      <c r="G10" s="41">
        <v>10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477</v>
      </c>
      <c r="D11" s="49" t="s">
        <v>55</v>
      </c>
      <c r="E11" s="49" t="s">
        <v>56</v>
      </c>
      <c r="F11" s="41">
        <v>80</v>
      </c>
      <c r="G11" s="41">
        <v>10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476</v>
      </c>
      <c r="D12" s="49" t="s">
        <v>55</v>
      </c>
      <c r="E12" s="49" t="s">
        <v>56</v>
      </c>
      <c r="F12" s="41">
        <v>50</v>
      </c>
      <c r="G12" s="41">
        <v>5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475</v>
      </c>
      <c r="D13" s="49" t="s">
        <v>55</v>
      </c>
      <c r="E13" s="49" t="s">
        <v>56</v>
      </c>
      <c r="F13" s="41">
        <v>50</v>
      </c>
      <c r="G13" s="41">
        <v>10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474</v>
      </c>
      <c r="D14" s="49" t="s">
        <v>55</v>
      </c>
      <c r="E14" s="49" t="s">
        <v>56</v>
      </c>
      <c r="F14" s="41">
        <v>200</v>
      </c>
      <c r="G14" s="41">
        <v>50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473</v>
      </c>
      <c r="D15" s="49" t="s">
        <v>55</v>
      </c>
      <c r="E15" s="49" t="s">
        <v>56</v>
      </c>
      <c r="F15" s="41">
        <v>500</v>
      </c>
      <c r="G15" s="41">
        <v>40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 t="s">
        <v>472</v>
      </c>
      <c r="C16" s="48" t="s">
        <v>471</v>
      </c>
      <c r="D16" s="49" t="s">
        <v>55</v>
      </c>
      <c r="E16" s="49" t="s">
        <v>56</v>
      </c>
      <c r="F16" s="41">
        <v>1000</v>
      </c>
      <c r="G16" s="41">
        <v>150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1:18" x14ac:dyDescent="0.25">
      <c r="A17" s="48"/>
      <c r="B17" s="48"/>
      <c r="C17" s="48" t="s">
        <v>470</v>
      </c>
      <c r="D17" s="49" t="s">
        <v>55</v>
      </c>
      <c r="E17" s="49" t="s">
        <v>56</v>
      </c>
      <c r="F17" s="41">
        <v>800</v>
      </c>
      <c r="G17" s="41">
        <v>300</v>
      </c>
      <c r="H17" s="41" t="s">
        <v>57</v>
      </c>
      <c r="I17" s="60"/>
      <c r="J17" s="40">
        <v>9.5</v>
      </c>
      <c r="K17" s="56">
        <f t="shared" si="0"/>
        <v>0</v>
      </c>
      <c r="L17" s="56">
        <f t="shared" si="1"/>
        <v>0</v>
      </c>
      <c r="M17" s="56">
        <f t="shared" si="2"/>
        <v>0</v>
      </c>
      <c r="N17" s="61"/>
      <c r="O17" s="62"/>
      <c r="P17" s="63"/>
      <c r="Q17" s="63"/>
      <c r="R17" s="63"/>
    </row>
    <row r="18" spans="1:18" x14ac:dyDescent="0.25">
      <c r="A18" s="48"/>
      <c r="B18" s="48"/>
      <c r="C18" s="48" t="s">
        <v>469</v>
      </c>
      <c r="D18" s="49" t="s">
        <v>55</v>
      </c>
      <c r="E18" s="49" t="s">
        <v>350</v>
      </c>
      <c r="F18" s="41">
        <v>600</v>
      </c>
      <c r="G18" s="41">
        <v>400</v>
      </c>
      <c r="H18" s="41" t="s">
        <v>57</v>
      </c>
      <c r="I18" s="60"/>
      <c r="J18" s="40">
        <v>9.5</v>
      </c>
      <c r="K18" s="56">
        <f t="shared" si="0"/>
        <v>0</v>
      </c>
      <c r="L18" s="56">
        <f t="shared" si="1"/>
        <v>0</v>
      </c>
      <c r="M18" s="56">
        <f t="shared" si="2"/>
        <v>0</v>
      </c>
      <c r="N18" s="61"/>
      <c r="O18" s="62"/>
      <c r="P18" s="63"/>
      <c r="Q18" s="63"/>
      <c r="R18" s="63"/>
    </row>
    <row r="19" spans="1:18" x14ac:dyDescent="0.25">
      <c r="A19" s="48"/>
      <c r="B19" s="48"/>
      <c r="C19" s="48" t="s">
        <v>689</v>
      </c>
      <c r="D19" s="49" t="s">
        <v>55</v>
      </c>
      <c r="E19" s="49" t="s">
        <v>56</v>
      </c>
      <c r="F19" s="41">
        <v>50</v>
      </c>
      <c r="G19" s="41">
        <v>10</v>
      </c>
      <c r="H19" s="41" t="s">
        <v>57</v>
      </c>
      <c r="I19" s="60"/>
      <c r="J19" s="40">
        <v>9.5</v>
      </c>
      <c r="K19" s="56">
        <f t="shared" ref="K19" si="9">I19*J19/100</f>
        <v>0</v>
      </c>
      <c r="L19" s="56">
        <f t="shared" ref="L19" si="10">I19+K19</f>
        <v>0</v>
      </c>
      <c r="M19" s="56">
        <f t="shared" ref="M19" si="11">L19*F19</f>
        <v>0</v>
      </c>
      <c r="N19" s="61"/>
      <c r="O19" s="62"/>
      <c r="P19" s="63"/>
      <c r="Q19" s="63"/>
      <c r="R19" s="63"/>
    </row>
    <row r="20" spans="1:18" x14ac:dyDescent="0.25">
      <c r="A20" s="48"/>
      <c r="B20" s="48"/>
      <c r="C20" s="48" t="s">
        <v>468</v>
      </c>
      <c r="D20" s="49" t="s">
        <v>55</v>
      </c>
      <c r="E20" s="49" t="s">
        <v>145</v>
      </c>
      <c r="F20" s="41">
        <v>300</v>
      </c>
      <c r="G20" s="41">
        <v>100</v>
      </c>
      <c r="H20" s="41" t="s">
        <v>57</v>
      </c>
      <c r="I20" s="60"/>
      <c r="J20" s="40">
        <v>9.5</v>
      </c>
      <c r="K20" s="56">
        <f t="shared" si="0"/>
        <v>0</v>
      </c>
      <c r="L20" s="56">
        <f t="shared" si="1"/>
        <v>0</v>
      </c>
      <c r="M20" s="56">
        <f t="shared" si="2"/>
        <v>0</v>
      </c>
      <c r="N20" s="61"/>
      <c r="O20" s="62"/>
      <c r="P20" s="63"/>
      <c r="Q20" s="63"/>
      <c r="R20" s="63"/>
    </row>
    <row r="21" spans="1:18" x14ac:dyDescent="0.25">
      <c r="A21" s="48"/>
      <c r="B21" s="48"/>
      <c r="C21" s="48" t="s">
        <v>467</v>
      </c>
      <c r="D21" s="49" t="s">
        <v>55</v>
      </c>
      <c r="E21" s="49" t="s">
        <v>453</v>
      </c>
      <c r="F21" s="41">
        <v>400</v>
      </c>
      <c r="G21" s="41">
        <v>100</v>
      </c>
      <c r="H21" s="41" t="s">
        <v>57</v>
      </c>
      <c r="I21" s="60"/>
      <c r="J21" s="40">
        <v>9.5</v>
      </c>
      <c r="K21" s="56">
        <f t="shared" si="0"/>
        <v>0</v>
      </c>
      <c r="L21" s="56">
        <f t="shared" si="1"/>
        <v>0</v>
      </c>
      <c r="M21" s="56">
        <f t="shared" si="2"/>
        <v>0</v>
      </c>
      <c r="N21" s="61"/>
      <c r="O21" s="62"/>
      <c r="P21" s="63"/>
      <c r="Q21" s="63"/>
      <c r="R21" s="63"/>
    </row>
    <row r="22" spans="1:18" x14ac:dyDescent="0.25">
      <c r="A22" s="48"/>
      <c r="B22" s="48"/>
      <c r="C22" s="48" t="s">
        <v>466</v>
      </c>
      <c r="D22" s="49" t="s">
        <v>55</v>
      </c>
      <c r="E22" s="49" t="s">
        <v>350</v>
      </c>
      <c r="F22" s="41">
        <v>50</v>
      </c>
      <c r="G22" s="41">
        <v>20</v>
      </c>
      <c r="H22" s="41" t="s">
        <v>57</v>
      </c>
      <c r="I22" s="60"/>
      <c r="J22" s="40">
        <v>9.5</v>
      </c>
      <c r="K22" s="56">
        <f t="shared" si="0"/>
        <v>0</v>
      </c>
      <c r="L22" s="56">
        <f t="shared" si="1"/>
        <v>0</v>
      </c>
      <c r="M22" s="56">
        <f t="shared" si="2"/>
        <v>0</v>
      </c>
      <c r="N22" s="61"/>
      <c r="O22" s="62"/>
      <c r="P22" s="63"/>
      <c r="Q22" s="63"/>
      <c r="R22" s="63"/>
    </row>
    <row r="23" spans="1:18" x14ac:dyDescent="0.25">
      <c r="I23" s="65">
        <f>SUM(I3:I22)</f>
        <v>0</v>
      </c>
      <c r="K23" s="65">
        <f>SUM(K3:K22)</f>
        <v>0</v>
      </c>
      <c r="L23" s="65">
        <f>SUM(L3:L22)</f>
        <v>0</v>
      </c>
      <c r="M23" s="65">
        <f>SUM(M3:M22)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3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742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427</v>
      </c>
      <c r="B3" s="48" t="s">
        <v>426</v>
      </c>
      <c r="C3" s="48" t="s">
        <v>425</v>
      </c>
      <c r="D3" s="49" t="s">
        <v>121</v>
      </c>
      <c r="E3" s="49" t="s">
        <v>410</v>
      </c>
      <c r="F3" s="41">
        <v>1500</v>
      </c>
      <c r="G3" s="41">
        <v>300</v>
      </c>
      <c r="H3" s="41" t="s">
        <v>70</v>
      </c>
      <c r="I3" s="60"/>
      <c r="J3" s="40">
        <v>9.5</v>
      </c>
      <c r="K3" s="56">
        <f t="shared" ref="K3:K12" si="0">I3*J3/100</f>
        <v>0</v>
      </c>
      <c r="L3" s="56">
        <f t="shared" ref="L3:L12" si="1">I3+K3</f>
        <v>0</v>
      </c>
      <c r="M3" s="56">
        <f t="shared" ref="M3:M12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 t="s">
        <v>424</v>
      </c>
      <c r="C4" s="48" t="s">
        <v>423</v>
      </c>
      <c r="D4" s="49" t="s">
        <v>121</v>
      </c>
      <c r="E4" s="49" t="s">
        <v>420</v>
      </c>
      <c r="F4" s="41">
        <v>30</v>
      </c>
      <c r="G4" s="41">
        <v>80</v>
      </c>
      <c r="H4" s="41" t="s">
        <v>123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423</v>
      </c>
      <c r="D5" s="49" t="s">
        <v>121</v>
      </c>
      <c r="E5" s="49" t="s">
        <v>422</v>
      </c>
      <c r="F5" s="41">
        <v>20</v>
      </c>
      <c r="G5" s="41">
        <v>50</v>
      </c>
      <c r="H5" s="41" t="s">
        <v>123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421</v>
      </c>
      <c r="D6" s="49" t="s">
        <v>121</v>
      </c>
      <c r="E6" s="49" t="s">
        <v>420</v>
      </c>
      <c r="F6" s="41">
        <v>600</v>
      </c>
      <c r="G6" s="41">
        <v>400</v>
      </c>
      <c r="H6" s="41" t="s">
        <v>123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 t="s">
        <v>419</v>
      </c>
      <c r="C7" s="48" t="s">
        <v>418</v>
      </c>
      <c r="D7" s="49" t="s">
        <v>121</v>
      </c>
      <c r="E7" s="49" t="s">
        <v>413</v>
      </c>
      <c r="F7" s="41">
        <v>3000</v>
      </c>
      <c r="G7" s="41">
        <v>1800</v>
      </c>
      <c r="H7" s="41" t="s">
        <v>70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418</v>
      </c>
      <c r="D8" s="49" t="s">
        <v>121</v>
      </c>
      <c r="E8" s="49" t="s">
        <v>416</v>
      </c>
      <c r="F8" s="41">
        <v>800</v>
      </c>
      <c r="G8" s="41">
        <v>500</v>
      </c>
      <c r="H8" s="41" t="s">
        <v>123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417</v>
      </c>
      <c r="D9" s="49" t="s">
        <v>121</v>
      </c>
      <c r="E9" s="49" t="s">
        <v>413</v>
      </c>
      <c r="F9" s="41">
        <v>3000</v>
      </c>
      <c r="G9" s="41">
        <v>1700</v>
      </c>
      <c r="H9" s="41" t="s">
        <v>70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417</v>
      </c>
      <c r="D10" s="49" t="s">
        <v>121</v>
      </c>
      <c r="E10" s="49" t="s">
        <v>416</v>
      </c>
      <c r="F10" s="41">
        <v>800</v>
      </c>
      <c r="G10" s="41">
        <v>600</v>
      </c>
      <c r="H10" s="41" t="s">
        <v>123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 t="s">
        <v>415</v>
      </c>
      <c r="C11" s="48" t="s">
        <v>414</v>
      </c>
      <c r="D11" s="49" t="s">
        <v>121</v>
      </c>
      <c r="E11" s="49" t="s">
        <v>413</v>
      </c>
      <c r="F11" s="41">
        <v>1500</v>
      </c>
      <c r="G11" s="41">
        <v>800</v>
      </c>
      <c r="H11" s="41" t="s">
        <v>70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 t="s">
        <v>412</v>
      </c>
      <c r="C12" s="48" t="s">
        <v>411</v>
      </c>
      <c r="D12" s="49" t="s">
        <v>121</v>
      </c>
      <c r="E12" s="49" t="s">
        <v>410</v>
      </c>
      <c r="F12" s="41">
        <v>2000</v>
      </c>
      <c r="G12" s="41">
        <v>800</v>
      </c>
      <c r="H12" s="41" t="s">
        <v>70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I13" s="65">
        <f>SUM(I3:I12)</f>
        <v>0</v>
      </c>
      <c r="K13" s="65">
        <f>SUM(K3:K12)</f>
        <v>0</v>
      </c>
      <c r="L13" s="65">
        <f>SUM(L3:L12)</f>
        <v>0</v>
      </c>
      <c r="M13" s="65">
        <f>SUM(M3:M12)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7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743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268</v>
      </c>
      <c r="B3" s="48" t="s">
        <v>268</v>
      </c>
      <c r="C3" s="48" t="s">
        <v>269</v>
      </c>
      <c r="D3" s="49" t="s">
        <v>55</v>
      </c>
      <c r="E3" s="49" t="s">
        <v>56</v>
      </c>
      <c r="F3" s="41">
        <v>50</v>
      </c>
      <c r="G3" s="41">
        <v>10</v>
      </c>
      <c r="H3" s="41" t="s">
        <v>57</v>
      </c>
      <c r="I3" s="60"/>
      <c r="J3" s="40">
        <v>9.5</v>
      </c>
      <c r="K3" s="56">
        <f t="shared" ref="K3:K16" si="0">I3*J3/100</f>
        <v>0</v>
      </c>
      <c r="L3" s="56">
        <f t="shared" ref="L3:L16" si="1">I3+K3</f>
        <v>0</v>
      </c>
      <c r="M3" s="56">
        <f t="shared" ref="M3:M16" si="2"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270</v>
      </c>
      <c r="D4" s="49" t="s">
        <v>55</v>
      </c>
      <c r="E4" s="49" t="s">
        <v>56</v>
      </c>
      <c r="F4" s="41">
        <v>50</v>
      </c>
      <c r="G4" s="41">
        <v>10</v>
      </c>
      <c r="H4" s="41" t="s">
        <v>57</v>
      </c>
      <c r="I4" s="60"/>
      <c r="J4" s="40">
        <v>9.5</v>
      </c>
      <c r="K4" s="56">
        <f t="shared" si="0"/>
        <v>0</v>
      </c>
      <c r="L4" s="56">
        <f t="shared" si="1"/>
        <v>0</v>
      </c>
      <c r="M4" s="56">
        <f t="shared" si="2"/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271</v>
      </c>
      <c r="D5" s="49" t="s">
        <v>55</v>
      </c>
      <c r="E5" s="49" t="s">
        <v>56</v>
      </c>
      <c r="F5" s="41">
        <v>50</v>
      </c>
      <c r="G5" s="41">
        <v>10</v>
      </c>
      <c r="H5" s="41" t="s">
        <v>57</v>
      </c>
      <c r="I5" s="60"/>
      <c r="J5" s="40">
        <v>9.5</v>
      </c>
      <c r="K5" s="56">
        <f t="shared" si="0"/>
        <v>0</v>
      </c>
      <c r="L5" s="56">
        <f t="shared" si="1"/>
        <v>0</v>
      </c>
      <c r="M5" s="56">
        <f t="shared" si="2"/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272</v>
      </c>
      <c r="D6" s="49" t="s">
        <v>55</v>
      </c>
      <c r="E6" s="49" t="s">
        <v>56</v>
      </c>
      <c r="F6" s="41">
        <v>50</v>
      </c>
      <c r="G6" s="41">
        <v>10</v>
      </c>
      <c r="H6" s="41" t="s">
        <v>57</v>
      </c>
      <c r="I6" s="60"/>
      <c r="J6" s="40">
        <v>9.5</v>
      </c>
      <c r="K6" s="56">
        <f t="shared" si="0"/>
        <v>0</v>
      </c>
      <c r="L6" s="56">
        <f t="shared" si="1"/>
        <v>0</v>
      </c>
      <c r="M6" s="56">
        <f t="shared" si="2"/>
        <v>0</v>
      </c>
      <c r="N6" s="61"/>
      <c r="O6" s="62"/>
      <c r="P6" s="63"/>
      <c r="Q6" s="63"/>
      <c r="R6" s="63"/>
    </row>
    <row r="7" spans="1:18" x14ac:dyDescent="0.25">
      <c r="A7" s="48"/>
      <c r="B7" s="48"/>
      <c r="C7" s="48" t="s">
        <v>273</v>
      </c>
      <c r="D7" s="49" t="s">
        <v>55</v>
      </c>
      <c r="E7" s="49" t="s">
        <v>56</v>
      </c>
      <c r="F7" s="41">
        <v>50</v>
      </c>
      <c r="G7" s="41">
        <v>10</v>
      </c>
      <c r="H7" s="41" t="s">
        <v>57</v>
      </c>
      <c r="I7" s="60"/>
      <c r="J7" s="40">
        <v>9.5</v>
      </c>
      <c r="K7" s="56">
        <f t="shared" si="0"/>
        <v>0</v>
      </c>
      <c r="L7" s="56">
        <f t="shared" si="1"/>
        <v>0</v>
      </c>
      <c r="M7" s="56">
        <f t="shared" si="2"/>
        <v>0</v>
      </c>
      <c r="N7" s="61"/>
      <c r="O7" s="62"/>
      <c r="P7" s="63"/>
      <c r="Q7" s="63"/>
      <c r="R7" s="63"/>
    </row>
    <row r="8" spans="1:18" x14ac:dyDescent="0.25">
      <c r="A8" s="48"/>
      <c r="B8" s="48"/>
      <c r="C8" s="48" t="s">
        <v>274</v>
      </c>
      <c r="D8" s="49" t="s">
        <v>55</v>
      </c>
      <c r="E8" s="49" t="s">
        <v>56</v>
      </c>
      <c r="F8" s="41">
        <v>50</v>
      </c>
      <c r="G8" s="41">
        <v>10</v>
      </c>
      <c r="H8" s="41" t="s">
        <v>57</v>
      </c>
      <c r="I8" s="60"/>
      <c r="J8" s="40">
        <v>9.5</v>
      </c>
      <c r="K8" s="56">
        <f t="shared" si="0"/>
        <v>0</v>
      </c>
      <c r="L8" s="56">
        <f t="shared" si="1"/>
        <v>0</v>
      </c>
      <c r="M8" s="56">
        <f t="shared" si="2"/>
        <v>0</v>
      </c>
      <c r="N8" s="61"/>
      <c r="O8" s="62"/>
      <c r="P8" s="63"/>
      <c r="Q8" s="63"/>
      <c r="R8" s="63"/>
    </row>
    <row r="9" spans="1:18" x14ac:dyDescent="0.25">
      <c r="A9" s="48"/>
      <c r="B9" s="48"/>
      <c r="C9" s="48" t="s">
        <v>275</v>
      </c>
      <c r="D9" s="49" t="s">
        <v>55</v>
      </c>
      <c r="E9" s="49" t="s">
        <v>229</v>
      </c>
      <c r="F9" s="41">
        <v>1</v>
      </c>
      <c r="G9" s="41">
        <v>1</v>
      </c>
      <c r="H9" s="41" t="s">
        <v>57</v>
      </c>
      <c r="I9" s="60"/>
      <c r="J9" s="40">
        <v>9.5</v>
      </c>
      <c r="K9" s="56">
        <f t="shared" si="0"/>
        <v>0</v>
      </c>
      <c r="L9" s="56">
        <f t="shared" si="1"/>
        <v>0</v>
      </c>
      <c r="M9" s="56">
        <f t="shared" si="2"/>
        <v>0</v>
      </c>
      <c r="N9" s="61"/>
      <c r="O9" s="62"/>
      <c r="P9" s="63"/>
      <c r="Q9" s="63"/>
      <c r="R9" s="63"/>
    </row>
    <row r="10" spans="1:18" x14ac:dyDescent="0.25">
      <c r="A10" s="48"/>
      <c r="B10" s="48"/>
      <c r="C10" s="48" t="s">
        <v>276</v>
      </c>
      <c r="D10" s="49" t="s">
        <v>55</v>
      </c>
      <c r="E10" s="49" t="s">
        <v>229</v>
      </c>
      <c r="F10" s="41">
        <v>1</v>
      </c>
      <c r="G10" s="41">
        <v>1</v>
      </c>
      <c r="H10" s="41" t="s">
        <v>57</v>
      </c>
      <c r="I10" s="60"/>
      <c r="J10" s="40">
        <v>9.5</v>
      </c>
      <c r="K10" s="56">
        <f t="shared" si="0"/>
        <v>0</v>
      </c>
      <c r="L10" s="56">
        <f t="shared" si="1"/>
        <v>0</v>
      </c>
      <c r="M10" s="56">
        <f t="shared" si="2"/>
        <v>0</v>
      </c>
      <c r="N10" s="61"/>
      <c r="O10" s="62"/>
      <c r="P10" s="63"/>
      <c r="Q10" s="63"/>
      <c r="R10" s="63"/>
    </row>
    <row r="11" spans="1:18" x14ac:dyDescent="0.25">
      <c r="A11" s="48"/>
      <c r="B11" s="48"/>
      <c r="C11" s="48" t="s">
        <v>277</v>
      </c>
      <c r="D11" s="49" t="s">
        <v>55</v>
      </c>
      <c r="E11" s="49" t="s">
        <v>278</v>
      </c>
      <c r="F11" s="41">
        <v>1</v>
      </c>
      <c r="G11" s="41">
        <v>1</v>
      </c>
      <c r="H11" s="41" t="s">
        <v>57</v>
      </c>
      <c r="I11" s="60"/>
      <c r="J11" s="40">
        <v>9.5</v>
      </c>
      <c r="K11" s="56">
        <f t="shared" si="0"/>
        <v>0</v>
      </c>
      <c r="L11" s="56">
        <f t="shared" si="1"/>
        <v>0</v>
      </c>
      <c r="M11" s="56">
        <f t="shared" si="2"/>
        <v>0</v>
      </c>
      <c r="N11" s="61"/>
      <c r="O11" s="62"/>
      <c r="P11" s="63"/>
      <c r="Q11" s="63"/>
      <c r="R11" s="63"/>
    </row>
    <row r="12" spans="1:18" x14ac:dyDescent="0.25">
      <c r="A12" s="48"/>
      <c r="B12" s="48"/>
      <c r="C12" s="48" t="s">
        <v>279</v>
      </c>
      <c r="D12" s="49" t="s">
        <v>55</v>
      </c>
      <c r="E12" s="49" t="s">
        <v>280</v>
      </c>
      <c r="F12" s="41">
        <v>1</v>
      </c>
      <c r="G12" s="41">
        <v>1</v>
      </c>
      <c r="H12" s="41" t="s">
        <v>57</v>
      </c>
      <c r="I12" s="60"/>
      <c r="J12" s="40">
        <v>9.5</v>
      </c>
      <c r="K12" s="56">
        <f t="shared" si="0"/>
        <v>0</v>
      </c>
      <c r="L12" s="56">
        <f t="shared" si="1"/>
        <v>0</v>
      </c>
      <c r="M12" s="56">
        <f t="shared" si="2"/>
        <v>0</v>
      </c>
      <c r="N12" s="61"/>
      <c r="O12" s="62"/>
      <c r="P12" s="63"/>
      <c r="Q12" s="63"/>
      <c r="R12" s="63"/>
    </row>
    <row r="13" spans="1:18" x14ac:dyDescent="0.25">
      <c r="A13" s="48"/>
      <c r="B13" s="48"/>
      <c r="C13" s="48" t="s">
        <v>281</v>
      </c>
      <c r="D13" s="49" t="s">
        <v>55</v>
      </c>
      <c r="E13" s="49" t="s">
        <v>280</v>
      </c>
      <c r="F13" s="41">
        <v>1</v>
      </c>
      <c r="G13" s="41">
        <v>1</v>
      </c>
      <c r="H13" s="41" t="s">
        <v>57</v>
      </c>
      <c r="I13" s="60"/>
      <c r="J13" s="40">
        <v>9.5</v>
      </c>
      <c r="K13" s="56">
        <f t="shared" si="0"/>
        <v>0</v>
      </c>
      <c r="L13" s="56">
        <f t="shared" si="1"/>
        <v>0</v>
      </c>
      <c r="M13" s="56">
        <f t="shared" si="2"/>
        <v>0</v>
      </c>
      <c r="N13" s="61"/>
      <c r="O13" s="62"/>
      <c r="P13" s="63"/>
      <c r="Q13" s="63"/>
      <c r="R13" s="63"/>
    </row>
    <row r="14" spans="1:18" x14ac:dyDescent="0.25">
      <c r="A14" s="48"/>
      <c r="B14" s="48"/>
      <c r="C14" s="48" t="s">
        <v>282</v>
      </c>
      <c r="D14" s="49" t="s">
        <v>55</v>
      </c>
      <c r="E14" s="49" t="s">
        <v>278</v>
      </c>
      <c r="F14" s="41">
        <v>1</v>
      </c>
      <c r="G14" s="41">
        <v>1</v>
      </c>
      <c r="H14" s="41" t="s">
        <v>57</v>
      </c>
      <c r="I14" s="60"/>
      <c r="J14" s="40">
        <v>9.5</v>
      </c>
      <c r="K14" s="56">
        <f t="shared" si="0"/>
        <v>0</v>
      </c>
      <c r="L14" s="56">
        <f t="shared" si="1"/>
        <v>0</v>
      </c>
      <c r="M14" s="56">
        <f t="shared" si="2"/>
        <v>0</v>
      </c>
      <c r="N14" s="61"/>
      <c r="O14" s="62"/>
      <c r="P14" s="63"/>
      <c r="Q14" s="63"/>
      <c r="R14" s="63"/>
    </row>
    <row r="15" spans="1:18" x14ac:dyDescent="0.25">
      <c r="A15" s="48"/>
      <c r="B15" s="48"/>
      <c r="C15" s="48" t="s">
        <v>283</v>
      </c>
      <c r="D15" s="49" t="s">
        <v>55</v>
      </c>
      <c r="E15" s="49" t="s">
        <v>284</v>
      </c>
      <c r="F15" s="41">
        <v>1</v>
      </c>
      <c r="G15" s="41">
        <v>1</v>
      </c>
      <c r="H15" s="41" t="s">
        <v>57</v>
      </c>
      <c r="I15" s="60"/>
      <c r="J15" s="40">
        <v>9.5</v>
      </c>
      <c r="K15" s="56">
        <f t="shared" si="0"/>
        <v>0</v>
      </c>
      <c r="L15" s="56">
        <f t="shared" si="1"/>
        <v>0</v>
      </c>
      <c r="M15" s="56">
        <f t="shared" si="2"/>
        <v>0</v>
      </c>
      <c r="N15" s="61"/>
      <c r="O15" s="62"/>
      <c r="P15" s="63"/>
      <c r="Q15" s="63"/>
      <c r="R15" s="63"/>
    </row>
    <row r="16" spans="1:18" x14ac:dyDescent="0.25">
      <c r="A16" s="48"/>
      <c r="B16" s="48"/>
      <c r="C16" s="48" t="s">
        <v>285</v>
      </c>
      <c r="D16" s="49" t="s">
        <v>55</v>
      </c>
      <c r="E16" s="49" t="s">
        <v>278</v>
      </c>
      <c r="F16" s="41">
        <v>1</v>
      </c>
      <c r="G16" s="41">
        <v>1</v>
      </c>
      <c r="H16" s="41" t="s">
        <v>57</v>
      </c>
      <c r="I16" s="60"/>
      <c r="J16" s="40">
        <v>9.5</v>
      </c>
      <c r="K16" s="56">
        <f t="shared" si="0"/>
        <v>0</v>
      </c>
      <c r="L16" s="56">
        <f t="shared" si="1"/>
        <v>0</v>
      </c>
      <c r="M16" s="56">
        <f t="shared" si="2"/>
        <v>0</v>
      </c>
      <c r="N16" s="61"/>
      <c r="O16" s="62"/>
      <c r="P16" s="63"/>
      <c r="Q16" s="63"/>
      <c r="R16" s="63"/>
    </row>
    <row r="17" spans="9:13" x14ac:dyDescent="0.25">
      <c r="I17" s="65">
        <f>SUM(I3:I16)</f>
        <v>0</v>
      </c>
      <c r="K17" s="65">
        <f>SUM(K3:K16)</f>
        <v>0</v>
      </c>
      <c r="L17" s="65">
        <f>SUM(L3:L16)</f>
        <v>0</v>
      </c>
      <c r="M17" s="65">
        <f>SUM(M3:M16)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7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744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490</v>
      </c>
      <c r="B3" s="48" t="s">
        <v>490</v>
      </c>
      <c r="C3" s="48" t="s">
        <v>489</v>
      </c>
      <c r="D3" s="49" t="s">
        <v>55</v>
      </c>
      <c r="E3" s="49" t="s">
        <v>487</v>
      </c>
      <c r="F3" s="41">
        <v>100</v>
      </c>
      <c r="G3" s="41">
        <v>180</v>
      </c>
      <c r="H3" s="41" t="s">
        <v>57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488</v>
      </c>
      <c r="D4" s="49" t="s">
        <v>55</v>
      </c>
      <c r="E4" s="49" t="s">
        <v>487</v>
      </c>
      <c r="F4" s="41">
        <v>50</v>
      </c>
      <c r="G4" s="41">
        <v>80</v>
      </c>
      <c r="H4" s="41" t="s">
        <v>57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691</v>
      </c>
      <c r="D5" s="49" t="s">
        <v>55</v>
      </c>
      <c r="E5" s="49" t="s">
        <v>487</v>
      </c>
      <c r="F5" s="41">
        <v>50</v>
      </c>
      <c r="G5" s="41">
        <v>50</v>
      </c>
      <c r="H5" s="41" t="s">
        <v>57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486</v>
      </c>
      <c r="D6" s="49" t="s">
        <v>55</v>
      </c>
      <c r="E6" s="49" t="s">
        <v>149</v>
      </c>
      <c r="F6" s="41">
        <v>8000</v>
      </c>
      <c r="G6" s="41">
        <v>2000</v>
      </c>
      <c r="H6" s="41" t="s">
        <v>70</v>
      </c>
      <c r="I6" s="60"/>
      <c r="J6" s="40">
        <v>9.5</v>
      </c>
      <c r="K6" s="56">
        <f>I6*J6/100</f>
        <v>0</v>
      </c>
      <c r="L6" s="56">
        <f>I6+K6</f>
        <v>0</v>
      </c>
      <c r="M6" s="56">
        <f>L6*F6</f>
        <v>0</v>
      </c>
      <c r="N6" s="61"/>
      <c r="O6" s="62"/>
      <c r="P6" s="63"/>
      <c r="Q6" s="63"/>
      <c r="R6" s="63"/>
    </row>
    <row r="7" spans="1:18" x14ac:dyDescent="0.25">
      <c r="I7" s="65">
        <f>SUM(I3:I6)</f>
        <v>0</v>
      </c>
      <c r="K7" s="65">
        <f>SUM(K3:K6)</f>
        <v>0</v>
      </c>
      <c r="L7" s="65">
        <f>SUM(L3:L6)</f>
        <v>0</v>
      </c>
      <c r="M7" s="65">
        <f>SUM(M3:M6)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7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745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292</v>
      </c>
      <c r="B3" s="48" t="s">
        <v>292</v>
      </c>
      <c r="C3" s="48" t="s">
        <v>291</v>
      </c>
      <c r="D3" s="49" t="s">
        <v>55</v>
      </c>
      <c r="E3" s="49" t="s">
        <v>290</v>
      </c>
      <c r="F3" s="41">
        <v>50</v>
      </c>
      <c r="G3" s="41">
        <v>20</v>
      </c>
      <c r="H3" s="41" t="s">
        <v>57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289</v>
      </c>
      <c r="D4" s="49" t="s">
        <v>55</v>
      </c>
      <c r="E4" s="49" t="s">
        <v>288</v>
      </c>
      <c r="F4" s="41">
        <v>5</v>
      </c>
      <c r="G4" s="41">
        <v>2</v>
      </c>
      <c r="H4" s="41" t="s">
        <v>57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692</v>
      </c>
      <c r="D5" s="49" t="s">
        <v>55</v>
      </c>
      <c r="E5" s="49" t="s">
        <v>56</v>
      </c>
      <c r="F5" s="41">
        <v>80</v>
      </c>
      <c r="G5" s="41">
        <v>50</v>
      </c>
      <c r="H5" s="41" t="s">
        <v>57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287</v>
      </c>
      <c r="D6" s="49" t="s">
        <v>55</v>
      </c>
      <c r="E6" s="49" t="s">
        <v>290</v>
      </c>
      <c r="F6" s="41">
        <v>20</v>
      </c>
      <c r="G6" s="41">
        <v>10</v>
      </c>
      <c r="H6" s="41" t="s">
        <v>57</v>
      </c>
      <c r="I6" s="60"/>
      <c r="J6" s="40">
        <v>9.5</v>
      </c>
      <c r="K6" s="56">
        <f>I6*J6/100</f>
        <v>0</v>
      </c>
      <c r="L6" s="56">
        <f>I6+K6</f>
        <v>0</v>
      </c>
      <c r="M6" s="56">
        <f>L6*F6</f>
        <v>0</v>
      </c>
      <c r="N6" s="61"/>
      <c r="O6" s="62"/>
      <c r="P6" s="63"/>
      <c r="Q6" s="63"/>
      <c r="R6" s="63"/>
    </row>
    <row r="7" spans="1:18" x14ac:dyDescent="0.25">
      <c r="I7" s="65">
        <f>SUM(I3:I6)</f>
        <v>0</v>
      </c>
      <c r="K7" s="65">
        <f>SUM(K3:K6)</f>
        <v>0</v>
      </c>
      <c r="L7" s="65">
        <f>SUM(L3:L6)</f>
        <v>0</v>
      </c>
      <c r="M7" s="65">
        <f>SUM(M3:M6)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7"/>
  <sheetViews>
    <sheetView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746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520</v>
      </c>
      <c r="B3" s="48" t="s">
        <v>522</v>
      </c>
      <c r="C3" s="48" t="s">
        <v>521</v>
      </c>
      <c r="D3" s="49" t="s">
        <v>121</v>
      </c>
      <c r="E3" s="49" t="s">
        <v>122</v>
      </c>
      <c r="F3" s="41">
        <v>10</v>
      </c>
      <c r="G3" s="41">
        <v>6</v>
      </c>
      <c r="H3" s="41" t="s">
        <v>123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 t="s">
        <v>520</v>
      </c>
      <c r="C4" s="48" t="s">
        <v>519</v>
      </c>
      <c r="D4" s="49" t="s">
        <v>121</v>
      </c>
      <c r="E4" s="49" t="s">
        <v>516</v>
      </c>
      <c r="F4" s="41">
        <v>5</v>
      </c>
      <c r="G4" s="41">
        <v>3</v>
      </c>
      <c r="H4" s="41" t="s">
        <v>123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518</v>
      </c>
      <c r="D5" s="49" t="s">
        <v>121</v>
      </c>
      <c r="E5" s="49" t="s">
        <v>516</v>
      </c>
      <c r="F5" s="41">
        <v>1500</v>
      </c>
      <c r="G5" s="41">
        <v>1800</v>
      </c>
      <c r="H5" s="41" t="s">
        <v>70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A6" s="48"/>
      <c r="B6" s="48"/>
      <c r="C6" s="48" t="s">
        <v>517</v>
      </c>
      <c r="D6" s="49" t="s">
        <v>121</v>
      </c>
      <c r="E6" s="49" t="s">
        <v>516</v>
      </c>
      <c r="F6" s="41">
        <v>1500</v>
      </c>
      <c r="G6" s="41">
        <v>500</v>
      </c>
      <c r="H6" s="41" t="s">
        <v>70</v>
      </c>
      <c r="I6" s="60"/>
      <c r="J6" s="40">
        <v>9.5</v>
      </c>
      <c r="K6" s="56">
        <f>I6*J6/100</f>
        <v>0</v>
      </c>
      <c r="L6" s="56">
        <f>I6+K6</f>
        <v>0</v>
      </c>
      <c r="M6" s="56">
        <f>L6*F6</f>
        <v>0</v>
      </c>
      <c r="N6" s="61"/>
      <c r="O6" s="62"/>
      <c r="P6" s="63"/>
      <c r="Q6" s="63"/>
      <c r="R6" s="63"/>
    </row>
    <row r="7" spans="1:18" x14ac:dyDescent="0.25">
      <c r="I7" s="65">
        <f>SUM(I3:I6)</f>
        <v>0</v>
      </c>
      <c r="K7" s="65">
        <f>SUM(K3:K6)</f>
        <v>0</v>
      </c>
      <c r="L7" s="65">
        <f>SUM(L3:L6)</f>
        <v>0</v>
      </c>
      <c r="M7" s="65">
        <f>SUM(M3:M6)</f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7"/>
  <sheetViews>
    <sheetView workbookViewId="0">
      <selection activeCell="K3" sqref="K3:M6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747</v>
      </c>
      <c r="B1" s="28" t="s">
        <v>14</v>
      </c>
      <c r="C1" s="28" t="s">
        <v>44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298</v>
      </c>
      <c r="B3" s="48" t="s">
        <v>298</v>
      </c>
      <c r="C3" s="48" t="s">
        <v>297</v>
      </c>
      <c r="D3" s="49" t="s">
        <v>55</v>
      </c>
      <c r="E3" s="49" t="s">
        <v>286</v>
      </c>
      <c r="F3" s="41">
        <v>2000</v>
      </c>
      <c r="G3" s="41">
        <v>300</v>
      </c>
      <c r="H3" s="41" t="s">
        <v>57</v>
      </c>
      <c r="I3" s="60"/>
      <c r="J3" s="40">
        <v>9.5</v>
      </c>
      <c r="K3" s="56">
        <f>I3*J3/100</f>
        <v>0</v>
      </c>
      <c r="L3" s="56">
        <f>I3+K3</f>
        <v>0</v>
      </c>
      <c r="M3" s="56">
        <f>L3*F3</f>
        <v>0</v>
      </c>
      <c r="N3" s="61"/>
      <c r="O3" s="62"/>
      <c r="P3" s="63"/>
      <c r="Q3" s="63"/>
      <c r="R3" s="63"/>
    </row>
    <row r="4" spans="1:18" x14ac:dyDescent="0.25">
      <c r="A4" s="48"/>
      <c r="B4" s="48"/>
      <c r="C4" s="48" t="s">
        <v>296</v>
      </c>
      <c r="D4" s="49" t="s">
        <v>55</v>
      </c>
      <c r="E4" s="49" t="s">
        <v>295</v>
      </c>
      <c r="F4" s="41">
        <v>50</v>
      </c>
      <c r="G4" s="41">
        <v>30</v>
      </c>
      <c r="H4" s="41" t="s">
        <v>57</v>
      </c>
      <c r="I4" s="60"/>
      <c r="J4" s="40">
        <v>9.5</v>
      </c>
      <c r="K4" s="56">
        <f>I4*J4/100</f>
        <v>0</v>
      </c>
      <c r="L4" s="56">
        <f>I4+K4</f>
        <v>0</v>
      </c>
      <c r="M4" s="56">
        <f>L4*F4</f>
        <v>0</v>
      </c>
      <c r="N4" s="61"/>
      <c r="O4" s="62"/>
      <c r="P4" s="63"/>
      <c r="Q4" s="63"/>
      <c r="R4" s="63"/>
    </row>
    <row r="5" spans="1:18" x14ac:dyDescent="0.25">
      <c r="A5" s="48"/>
      <c r="B5" s="48"/>
      <c r="C5" s="48" t="s">
        <v>294</v>
      </c>
      <c r="D5" s="49" t="s">
        <v>55</v>
      </c>
      <c r="E5" s="49" t="s">
        <v>293</v>
      </c>
      <c r="F5" s="41">
        <v>90</v>
      </c>
      <c r="G5" s="41">
        <v>40</v>
      </c>
      <c r="H5" s="41" t="s">
        <v>57</v>
      </c>
      <c r="I5" s="60"/>
      <c r="J5" s="40">
        <v>9.5</v>
      </c>
      <c r="K5" s="56">
        <f>I5*J5/100</f>
        <v>0</v>
      </c>
      <c r="L5" s="56">
        <f>I5+K5</f>
        <v>0</v>
      </c>
      <c r="M5" s="56">
        <f>L5*F5</f>
        <v>0</v>
      </c>
      <c r="N5" s="61"/>
      <c r="O5" s="62"/>
      <c r="P5" s="63"/>
      <c r="Q5" s="63"/>
      <c r="R5" s="63"/>
    </row>
    <row r="6" spans="1:18" x14ac:dyDescent="0.25">
      <c r="A6" s="48"/>
      <c r="B6" s="85"/>
      <c r="C6" s="96" t="s">
        <v>693</v>
      </c>
      <c r="D6" s="41" t="s">
        <v>55</v>
      </c>
      <c r="E6" s="41" t="s">
        <v>694</v>
      </c>
      <c r="F6" s="41">
        <v>500</v>
      </c>
      <c r="G6" s="41">
        <v>100</v>
      </c>
      <c r="H6" s="41" t="s">
        <v>57</v>
      </c>
      <c r="I6" s="75"/>
      <c r="J6" s="40">
        <v>9.5</v>
      </c>
      <c r="K6" s="80">
        <f>SUM(K3:K5)</f>
        <v>0</v>
      </c>
      <c r="L6" s="80">
        <f>SUM(L3:L5)</f>
        <v>0</v>
      </c>
      <c r="M6" s="80">
        <f>SUM(M3:M5)</f>
        <v>0</v>
      </c>
      <c r="N6" s="68"/>
      <c r="O6" s="68"/>
      <c r="P6" s="68"/>
      <c r="Q6" s="68"/>
      <c r="R6" s="68"/>
    </row>
    <row r="7" spans="1:18" x14ac:dyDescent="0.25">
      <c r="A7" s="135"/>
      <c r="I7" s="65">
        <v>0</v>
      </c>
      <c r="J7" s="132"/>
      <c r="K7" s="132">
        <v>0</v>
      </c>
      <c r="L7" s="132">
        <v>0</v>
      </c>
      <c r="M7" s="132"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36"/>
  <sheetViews>
    <sheetView zoomScaleNormal="100" workbookViewId="0"/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8" width="23" style="13" customWidth="1"/>
    <col min="9" max="10" width="14.5703125" style="8" customWidth="1"/>
    <col min="11" max="11" width="16" style="8" customWidth="1"/>
    <col min="12" max="12" width="13.140625" style="8" customWidth="1"/>
    <col min="13" max="13" width="17" style="8" customWidth="1"/>
    <col min="14" max="14" width="40.5703125" style="8" customWidth="1"/>
    <col min="15" max="15" width="19" style="8" bestFit="1" customWidth="1"/>
    <col min="16" max="16" width="31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2" customFormat="1" ht="45" customHeight="1" x14ac:dyDescent="0.25">
      <c r="A1" s="27" t="s">
        <v>748</v>
      </c>
      <c r="B1" s="28" t="s">
        <v>14</v>
      </c>
      <c r="C1" s="28" t="s">
        <v>680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s="14" customFormat="1" ht="18.75" customHeight="1" x14ac:dyDescent="0.3">
      <c r="A2" s="150">
        <v>1</v>
      </c>
      <c r="B2" s="151"/>
      <c r="C2" s="152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x14ac:dyDescent="0.25">
      <c r="A3" s="48" t="s">
        <v>524</v>
      </c>
      <c r="B3" s="48" t="s">
        <v>523</v>
      </c>
      <c r="C3" s="116" t="s">
        <v>408</v>
      </c>
      <c r="D3" s="92"/>
      <c r="E3" s="92"/>
      <c r="F3" s="41"/>
      <c r="G3" s="41"/>
      <c r="H3" s="41" t="s">
        <v>123</v>
      </c>
      <c r="I3" s="60"/>
      <c r="J3" s="40"/>
      <c r="K3" s="55"/>
      <c r="L3" s="55"/>
      <c r="M3" s="56"/>
      <c r="N3" s="61"/>
      <c r="O3" s="62"/>
      <c r="P3" s="63"/>
      <c r="Q3" s="63"/>
      <c r="R3" s="63"/>
    </row>
    <row r="4" spans="1:18" x14ac:dyDescent="0.25">
      <c r="A4" s="84"/>
      <c r="B4" s="85"/>
      <c r="C4" s="85" t="s">
        <v>525</v>
      </c>
      <c r="D4" s="93" t="s">
        <v>55</v>
      </c>
      <c r="E4" s="93" t="s">
        <v>624</v>
      </c>
      <c r="F4" s="41">
        <v>50</v>
      </c>
      <c r="G4" s="41">
        <v>20</v>
      </c>
      <c r="H4" s="41" t="s">
        <v>57</v>
      </c>
      <c r="I4" s="75"/>
      <c r="J4" s="79">
        <v>9.5</v>
      </c>
      <c r="K4" s="80">
        <f>SUM(K3:K3)</f>
        <v>0</v>
      </c>
      <c r="L4" s="80">
        <f>SUM(L3:L3)</f>
        <v>0</v>
      </c>
      <c r="M4" s="80">
        <f>SUM(M3:M3)</f>
        <v>0</v>
      </c>
      <c r="N4" s="68"/>
      <c r="O4" s="68"/>
      <c r="P4" s="68"/>
      <c r="Q4" s="68"/>
      <c r="R4" s="68"/>
    </row>
    <row r="5" spans="1:18" x14ac:dyDescent="0.25">
      <c r="A5" s="84"/>
      <c r="B5" s="85"/>
      <c r="C5" s="85" t="s">
        <v>526</v>
      </c>
      <c r="D5" s="86"/>
      <c r="E5" s="86"/>
      <c r="F5" s="41">
        <v>50</v>
      </c>
      <c r="G5" s="41">
        <v>20</v>
      </c>
      <c r="H5" s="41" t="s">
        <v>57</v>
      </c>
      <c r="I5" s="68"/>
      <c r="J5" s="79">
        <v>9.5</v>
      </c>
      <c r="K5" s="80">
        <f t="shared" ref="K5:K25" si="0">SUM(K4:K4)</f>
        <v>0</v>
      </c>
      <c r="L5" s="80">
        <f t="shared" ref="L5:L25" si="1">SUM(L4:L4)</f>
        <v>0</v>
      </c>
      <c r="M5" s="80">
        <f t="shared" ref="M5:M25" si="2">SUM(M4:M4)</f>
        <v>0</v>
      </c>
      <c r="N5" s="68"/>
      <c r="O5" s="68"/>
      <c r="P5" s="68"/>
      <c r="Q5" s="68"/>
      <c r="R5" s="68"/>
    </row>
    <row r="6" spans="1:18" x14ac:dyDescent="0.25">
      <c r="A6" s="84"/>
      <c r="B6" s="85"/>
      <c r="C6" s="85" t="s">
        <v>527</v>
      </c>
      <c r="D6" s="86"/>
      <c r="E6" s="86"/>
      <c r="F6" s="41">
        <v>50</v>
      </c>
      <c r="G6" s="41">
        <v>20</v>
      </c>
      <c r="H6" s="41" t="s">
        <v>57</v>
      </c>
      <c r="I6" s="68"/>
      <c r="J6" s="79">
        <v>9.5</v>
      </c>
      <c r="K6" s="80">
        <f t="shared" si="0"/>
        <v>0</v>
      </c>
      <c r="L6" s="80">
        <f t="shared" si="1"/>
        <v>0</v>
      </c>
      <c r="M6" s="80">
        <f t="shared" si="2"/>
        <v>0</v>
      </c>
      <c r="N6" s="68"/>
      <c r="O6" s="68"/>
      <c r="P6" s="68"/>
      <c r="Q6" s="68"/>
      <c r="R6" s="68"/>
    </row>
    <row r="7" spans="1:18" x14ac:dyDescent="0.25">
      <c r="A7" s="84"/>
      <c r="B7" s="85"/>
      <c r="C7" s="85" t="s">
        <v>525</v>
      </c>
      <c r="D7" s="86"/>
      <c r="E7" s="86"/>
      <c r="F7" s="41">
        <v>10</v>
      </c>
      <c r="G7" s="41">
        <v>8</v>
      </c>
      <c r="H7" s="41" t="s">
        <v>57</v>
      </c>
      <c r="I7" s="68"/>
      <c r="J7" s="79">
        <v>9.5</v>
      </c>
      <c r="K7" s="80">
        <f t="shared" si="0"/>
        <v>0</v>
      </c>
      <c r="L7" s="80">
        <f t="shared" si="1"/>
        <v>0</v>
      </c>
      <c r="M7" s="80">
        <f t="shared" si="2"/>
        <v>0</v>
      </c>
      <c r="N7" s="68"/>
      <c r="O7" s="68"/>
      <c r="P7" s="68"/>
      <c r="Q7" s="68"/>
      <c r="R7" s="68"/>
    </row>
    <row r="8" spans="1:18" x14ac:dyDescent="0.25">
      <c r="A8" s="84"/>
      <c r="B8" s="85"/>
      <c r="C8" s="85" t="s">
        <v>528</v>
      </c>
      <c r="D8" s="86"/>
      <c r="E8" s="41"/>
      <c r="F8" s="41">
        <v>10</v>
      </c>
      <c r="G8" s="41">
        <v>6</v>
      </c>
      <c r="H8" s="41" t="s">
        <v>57</v>
      </c>
      <c r="I8" s="68"/>
      <c r="J8" s="79">
        <v>9.5</v>
      </c>
      <c r="K8" s="80">
        <f t="shared" si="0"/>
        <v>0</v>
      </c>
      <c r="L8" s="80">
        <f t="shared" si="1"/>
        <v>0</v>
      </c>
      <c r="M8" s="80">
        <f t="shared" si="2"/>
        <v>0</v>
      </c>
      <c r="N8" s="68"/>
      <c r="O8" s="68"/>
      <c r="P8" s="68"/>
      <c r="Q8" s="68"/>
      <c r="R8" s="68"/>
    </row>
    <row r="9" spans="1:18" x14ac:dyDescent="0.25">
      <c r="A9" s="84"/>
      <c r="B9" s="85"/>
      <c r="C9" s="85" t="s">
        <v>529</v>
      </c>
      <c r="D9" s="86"/>
      <c r="E9" s="86"/>
      <c r="F9" s="41">
        <v>10</v>
      </c>
      <c r="G9" s="41">
        <v>6</v>
      </c>
      <c r="H9" s="41" t="s">
        <v>57</v>
      </c>
      <c r="I9" s="68"/>
      <c r="J9" s="79">
        <v>9.5</v>
      </c>
      <c r="K9" s="80">
        <f t="shared" si="0"/>
        <v>0</v>
      </c>
      <c r="L9" s="80">
        <f t="shared" si="1"/>
        <v>0</v>
      </c>
      <c r="M9" s="80">
        <f t="shared" si="2"/>
        <v>0</v>
      </c>
      <c r="N9" s="68"/>
      <c r="O9" s="68"/>
      <c r="P9" s="68"/>
      <c r="Q9" s="68"/>
      <c r="R9" s="68"/>
    </row>
    <row r="10" spans="1:18" x14ac:dyDescent="0.25">
      <c r="A10" s="84"/>
      <c r="B10" s="85"/>
      <c r="C10" s="85" t="s">
        <v>530</v>
      </c>
      <c r="D10" s="86"/>
      <c r="E10" s="86"/>
      <c r="F10" s="41">
        <v>5</v>
      </c>
      <c r="G10" s="41">
        <v>3</v>
      </c>
      <c r="H10" s="41" t="s">
        <v>57</v>
      </c>
      <c r="I10" s="68"/>
      <c r="J10" s="79">
        <v>9.5</v>
      </c>
      <c r="K10" s="80">
        <f t="shared" si="0"/>
        <v>0</v>
      </c>
      <c r="L10" s="80">
        <f t="shared" si="1"/>
        <v>0</v>
      </c>
      <c r="M10" s="80">
        <f t="shared" si="2"/>
        <v>0</v>
      </c>
      <c r="N10" s="68"/>
      <c r="O10" s="68"/>
      <c r="P10" s="68"/>
      <c r="Q10" s="68"/>
      <c r="R10" s="68"/>
    </row>
    <row r="11" spans="1:18" x14ac:dyDescent="0.25">
      <c r="A11" s="84"/>
      <c r="B11" s="85"/>
      <c r="C11" s="85" t="s">
        <v>531</v>
      </c>
      <c r="D11" s="86"/>
      <c r="E11" s="86"/>
      <c r="F11" s="41">
        <v>5</v>
      </c>
      <c r="G11" s="41">
        <v>3</v>
      </c>
      <c r="H11" s="41" t="s">
        <v>57</v>
      </c>
      <c r="I11" s="68"/>
      <c r="J11" s="79">
        <v>9.5</v>
      </c>
      <c r="K11" s="80">
        <f t="shared" si="0"/>
        <v>0</v>
      </c>
      <c r="L11" s="80">
        <f t="shared" si="1"/>
        <v>0</v>
      </c>
      <c r="M11" s="80">
        <f t="shared" si="2"/>
        <v>0</v>
      </c>
      <c r="N11" s="68"/>
      <c r="O11" s="68"/>
      <c r="P11" s="68"/>
      <c r="Q11" s="68"/>
      <c r="R11" s="68"/>
    </row>
    <row r="12" spans="1:18" x14ac:dyDescent="0.25">
      <c r="A12" s="84"/>
      <c r="B12" s="85"/>
      <c r="C12" s="85" t="s">
        <v>532</v>
      </c>
      <c r="D12" s="86"/>
      <c r="E12" s="86"/>
      <c r="F12" s="41">
        <v>20</v>
      </c>
      <c r="G12" s="41">
        <v>10</v>
      </c>
      <c r="H12" s="41" t="s">
        <v>57</v>
      </c>
      <c r="I12" s="68"/>
      <c r="J12" s="79">
        <v>9.5</v>
      </c>
      <c r="K12" s="80">
        <f t="shared" si="0"/>
        <v>0</v>
      </c>
      <c r="L12" s="80">
        <f t="shared" si="1"/>
        <v>0</v>
      </c>
      <c r="M12" s="80">
        <f t="shared" si="2"/>
        <v>0</v>
      </c>
      <c r="N12" s="68"/>
      <c r="O12" s="68"/>
      <c r="P12" s="68"/>
      <c r="Q12" s="68"/>
      <c r="R12" s="68"/>
    </row>
    <row r="13" spans="1:18" x14ac:dyDescent="0.25">
      <c r="A13" s="84"/>
      <c r="B13" s="85"/>
      <c r="C13" s="85" t="s">
        <v>533</v>
      </c>
      <c r="D13" s="86"/>
      <c r="E13" s="86"/>
      <c r="F13" s="41">
        <v>20</v>
      </c>
      <c r="G13" s="41">
        <v>10</v>
      </c>
      <c r="H13" s="41" t="s">
        <v>57</v>
      </c>
      <c r="I13" s="68"/>
      <c r="J13" s="79">
        <v>9.5</v>
      </c>
      <c r="K13" s="80">
        <f t="shared" si="0"/>
        <v>0</v>
      </c>
      <c r="L13" s="80">
        <f t="shared" si="1"/>
        <v>0</v>
      </c>
      <c r="M13" s="80">
        <f t="shared" si="2"/>
        <v>0</v>
      </c>
      <c r="N13" s="68"/>
      <c r="O13" s="68"/>
      <c r="P13" s="68"/>
      <c r="Q13" s="68"/>
      <c r="R13" s="68"/>
    </row>
    <row r="14" spans="1:18" x14ac:dyDescent="0.25">
      <c r="A14" s="84"/>
      <c r="B14" s="85"/>
      <c r="C14" s="85" t="s">
        <v>534</v>
      </c>
      <c r="D14" s="86"/>
      <c r="E14" s="86"/>
      <c r="F14" s="41">
        <v>20</v>
      </c>
      <c r="G14" s="41">
        <v>10</v>
      </c>
      <c r="H14" s="41" t="s">
        <v>57</v>
      </c>
      <c r="I14" s="68"/>
      <c r="J14" s="79">
        <v>9.5</v>
      </c>
      <c r="K14" s="80">
        <f t="shared" si="0"/>
        <v>0</v>
      </c>
      <c r="L14" s="80">
        <f t="shared" si="1"/>
        <v>0</v>
      </c>
      <c r="M14" s="80">
        <f t="shared" si="2"/>
        <v>0</v>
      </c>
      <c r="N14" s="68"/>
      <c r="O14" s="68"/>
      <c r="P14" s="68"/>
      <c r="Q14" s="68"/>
      <c r="R14" s="68"/>
    </row>
    <row r="15" spans="1:18" x14ac:dyDescent="0.25">
      <c r="A15" s="84"/>
      <c r="B15" s="85"/>
      <c r="C15" s="85" t="s">
        <v>535</v>
      </c>
      <c r="D15" s="86"/>
      <c r="E15" s="86"/>
      <c r="F15" s="41">
        <v>20</v>
      </c>
      <c r="G15" s="41">
        <v>10</v>
      </c>
      <c r="H15" s="41" t="s">
        <v>57</v>
      </c>
      <c r="I15" s="68"/>
      <c r="J15" s="79">
        <v>9.5</v>
      </c>
      <c r="K15" s="80">
        <f t="shared" si="0"/>
        <v>0</v>
      </c>
      <c r="L15" s="80">
        <f t="shared" si="1"/>
        <v>0</v>
      </c>
      <c r="M15" s="80">
        <f t="shared" si="2"/>
        <v>0</v>
      </c>
      <c r="N15" s="68"/>
      <c r="O15" s="68"/>
      <c r="P15" s="68"/>
      <c r="Q15" s="68"/>
      <c r="R15" s="68"/>
    </row>
    <row r="16" spans="1:18" x14ac:dyDescent="0.25">
      <c r="A16" s="84"/>
      <c r="B16" s="85"/>
      <c r="C16" s="85" t="s">
        <v>536</v>
      </c>
      <c r="D16" s="86"/>
      <c r="E16" s="86"/>
      <c r="F16" s="41">
        <v>5</v>
      </c>
      <c r="G16" s="41">
        <v>2</v>
      </c>
      <c r="H16" s="41" t="s">
        <v>57</v>
      </c>
      <c r="I16" s="68"/>
      <c r="J16" s="79">
        <v>9.5</v>
      </c>
      <c r="K16" s="80">
        <f t="shared" si="0"/>
        <v>0</v>
      </c>
      <c r="L16" s="80">
        <f t="shared" si="1"/>
        <v>0</v>
      </c>
      <c r="M16" s="80">
        <f t="shared" si="2"/>
        <v>0</v>
      </c>
      <c r="N16" s="68"/>
      <c r="O16" s="68"/>
      <c r="P16" s="68"/>
      <c r="Q16" s="68"/>
      <c r="R16" s="68"/>
    </row>
    <row r="17" spans="1:18" x14ac:dyDescent="0.25">
      <c r="A17" s="84"/>
      <c r="B17" s="85"/>
      <c r="C17" s="85" t="s">
        <v>537</v>
      </c>
      <c r="D17" s="86"/>
      <c r="E17" s="86"/>
      <c r="F17" s="41">
        <v>5</v>
      </c>
      <c r="G17" s="41">
        <v>2</v>
      </c>
      <c r="H17" s="41" t="s">
        <v>57</v>
      </c>
      <c r="I17" s="68"/>
      <c r="J17" s="79">
        <v>9.5</v>
      </c>
      <c r="K17" s="80">
        <f t="shared" si="0"/>
        <v>0</v>
      </c>
      <c r="L17" s="80">
        <f t="shared" si="1"/>
        <v>0</v>
      </c>
      <c r="M17" s="80">
        <f t="shared" si="2"/>
        <v>0</v>
      </c>
      <c r="N17" s="68"/>
      <c r="O17" s="68"/>
      <c r="P17" s="68"/>
      <c r="Q17" s="68"/>
      <c r="R17" s="68"/>
    </row>
    <row r="18" spans="1:18" x14ac:dyDescent="0.25">
      <c r="A18" s="84"/>
      <c r="B18" s="85"/>
      <c r="C18" s="85" t="s">
        <v>538</v>
      </c>
      <c r="D18" s="86"/>
      <c r="E18" s="86"/>
      <c r="F18" s="41">
        <v>3</v>
      </c>
      <c r="G18" s="41">
        <v>1</v>
      </c>
      <c r="H18" s="41" t="s">
        <v>57</v>
      </c>
      <c r="I18" s="68"/>
      <c r="J18" s="79">
        <v>9.5</v>
      </c>
      <c r="K18" s="80">
        <f t="shared" si="0"/>
        <v>0</v>
      </c>
      <c r="L18" s="80">
        <f t="shared" si="1"/>
        <v>0</v>
      </c>
      <c r="M18" s="80">
        <f t="shared" si="2"/>
        <v>0</v>
      </c>
      <c r="N18" s="68"/>
      <c r="O18" s="68"/>
      <c r="P18" s="68"/>
      <c r="Q18" s="68"/>
      <c r="R18" s="68"/>
    </row>
    <row r="19" spans="1:18" x14ac:dyDescent="0.25">
      <c r="A19" s="84"/>
      <c r="B19" s="85"/>
      <c r="C19" s="85" t="s">
        <v>539</v>
      </c>
      <c r="D19" s="86"/>
      <c r="E19" s="86"/>
      <c r="F19" s="41">
        <v>3</v>
      </c>
      <c r="G19" s="41">
        <v>1</v>
      </c>
      <c r="H19" s="41" t="s">
        <v>57</v>
      </c>
      <c r="I19" s="68"/>
      <c r="J19" s="79">
        <v>9.5</v>
      </c>
      <c r="K19" s="80">
        <f t="shared" si="0"/>
        <v>0</v>
      </c>
      <c r="L19" s="80">
        <f t="shared" si="1"/>
        <v>0</v>
      </c>
      <c r="M19" s="80">
        <f t="shared" si="2"/>
        <v>0</v>
      </c>
      <c r="N19" s="68"/>
      <c r="O19" s="68"/>
      <c r="P19" s="68"/>
      <c r="Q19" s="68"/>
      <c r="R19" s="68"/>
    </row>
    <row r="20" spans="1:18" x14ac:dyDescent="0.25">
      <c r="A20" s="84"/>
      <c r="B20" s="85"/>
      <c r="C20" s="85" t="s">
        <v>540</v>
      </c>
      <c r="D20" s="86"/>
      <c r="E20" s="86"/>
      <c r="F20" s="41">
        <v>5</v>
      </c>
      <c r="G20" s="41">
        <v>3</v>
      </c>
      <c r="H20" s="41" t="s">
        <v>57</v>
      </c>
      <c r="I20" s="68"/>
      <c r="J20" s="79">
        <v>9.5</v>
      </c>
      <c r="K20" s="80">
        <f t="shared" si="0"/>
        <v>0</v>
      </c>
      <c r="L20" s="80">
        <f t="shared" si="1"/>
        <v>0</v>
      </c>
      <c r="M20" s="80">
        <f t="shared" si="2"/>
        <v>0</v>
      </c>
      <c r="N20" s="68"/>
      <c r="O20" s="68"/>
      <c r="P20" s="68"/>
      <c r="Q20" s="68"/>
      <c r="R20" s="68"/>
    </row>
    <row r="21" spans="1:18" x14ac:dyDescent="0.25">
      <c r="A21" s="84"/>
      <c r="B21" s="85"/>
      <c r="C21" s="85" t="s">
        <v>541</v>
      </c>
      <c r="D21" s="86"/>
      <c r="E21" s="86"/>
      <c r="F21" s="41">
        <v>1</v>
      </c>
      <c r="G21" s="41">
        <v>1</v>
      </c>
      <c r="H21" s="41" t="s">
        <v>57</v>
      </c>
      <c r="I21" s="68"/>
      <c r="J21" s="79">
        <v>9.5</v>
      </c>
      <c r="K21" s="80">
        <f t="shared" si="0"/>
        <v>0</v>
      </c>
      <c r="L21" s="80">
        <f t="shared" si="1"/>
        <v>0</v>
      </c>
      <c r="M21" s="80">
        <f t="shared" si="2"/>
        <v>0</v>
      </c>
      <c r="N21" s="68"/>
      <c r="O21" s="68"/>
      <c r="P21" s="68"/>
      <c r="Q21" s="68"/>
      <c r="R21" s="68"/>
    </row>
    <row r="22" spans="1:18" x14ac:dyDescent="0.25">
      <c r="A22" s="84"/>
      <c r="B22" s="85"/>
      <c r="C22" s="85" t="s">
        <v>542</v>
      </c>
      <c r="D22" s="86"/>
      <c r="E22" s="86"/>
      <c r="F22" s="41">
        <v>5</v>
      </c>
      <c r="G22" s="41">
        <v>3</v>
      </c>
      <c r="H22" s="41" t="s">
        <v>57</v>
      </c>
      <c r="I22" s="68"/>
      <c r="J22" s="79">
        <v>9.5</v>
      </c>
      <c r="K22" s="80">
        <f t="shared" si="0"/>
        <v>0</v>
      </c>
      <c r="L22" s="80">
        <f t="shared" si="1"/>
        <v>0</v>
      </c>
      <c r="M22" s="80">
        <f t="shared" si="2"/>
        <v>0</v>
      </c>
      <c r="N22" s="68"/>
      <c r="O22" s="68"/>
      <c r="P22" s="68"/>
      <c r="Q22" s="68"/>
      <c r="R22" s="68"/>
    </row>
    <row r="23" spans="1:18" x14ac:dyDescent="0.25">
      <c r="A23" s="84"/>
      <c r="B23" s="85"/>
      <c r="C23" s="85" t="s">
        <v>543</v>
      </c>
      <c r="D23" s="86"/>
      <c r="E23" s="86"/>
      <c r="F23" s="41">
        <v>20</v>
      </c>
      <c r="G23" s="41">
        <v>10</v>
      </c>
      <c r="H23" s="41" t="s">
        <v>70</v>
      </c>
      <c r="I23" s="68"/>
      <c r="J23" s="79">
        <v>9.5</v>
      </c>
      <c r="K23" s="80">
        <f t="shared" si="0"/>
        <v>0</v>
      </c>
      <c r="L23" s="80">
        <f t="shared" si="1"/>
        <v>0</v>
      </c>
      <c r="M23" s="80">
        <f t="shared" si="2"/>
        <v>0</v>
      </c>
      <c r="N23" s="68"/>
      <c r="O23" s="68"/>
      <c r="P23" s="68"/>
      <c r="Q23" s="68"/>
      <c r="R23" s="68"/>
    </row>
    <row r="24" spans="1:18" x14ac:dyDescent="0.25">
      <c r="A24" s="84"/>
      <c r="B24" s="85"/>
      <c r="C24" s="85" t="s">
        <v>541</v>
      </c>
      <c r="D24" s="86"/>
      <c r="E24" s="86"/>
      <c r="F24" s="41">
        <v>5</v>
      </c>
      <c r="G24" s="41">
        <v>3</v>
      </c>
      <c r="H24" s="41" t="s">
        <v>57</v>
      </c>
      <c r="I24" s="68"/>
      <c r="J24" s="79">
        <v>9.5</v>
      </c>
      <c r="K24" s="80">
        <f t="shared" si="0"/>
        <v>0</v>
      </c>
      <c r="L24" s="80">
        <f t="shared" si="1"/>
        <v>0</v>
      </c>
      <c r="M24" s="80">
        <f t="shared" si="2"/>
        <v>0</v>
      </c>
      <c r="N24" s="68"/>
      <c r="O24" s="68"/>
      <c r="P24" s="68"/>
      <c r="Q24" s="68"/>
      <c r="R24" s="68"/>
    </row>
    <row r="25" spans="1:18" x14ac:dyDescent="0.25">
      <c r="A25" s="84"/>
      <c r="B25" s="85"/>
      <c r="C25" s="85" t="s">
        <v>409</v>
      </c>
      <c r="D25" s="86"/>
      <c r="E25" s="86"/>
      <c r="F25" s="41">
        <v>5</v>
      </c>
      <c r="G25" s="41">
        <v>3</v>
      </c>
      <c r="H25" s="41" t="s">
        <v>57</v>
      </c>
      <c r="I25" s="68"/>
      <c r="J25" s="79">
        <v>9.5</v>
      </c>
      <c r="K25" s="80">
        <f t="shared" si="0"/>
        <v>0</v>
      </c>
      <c r="L25" s="80">
        <f t="shared" si="1"/>
        <v>0</v>
      </c>
      <c r="M25" s="80">
        <f t="shared" si="2"/>
        <v>0</v>
      </c>
      <c r="N25" s="68"/>
      <c r="O25" s="68"/>
      <c r="P25" s="68"/>
      <c r="Q25" s="68"/>
      <c r="R25" s="68"/>
    </row>
    <row r="26" spans="1:18" x14ac:dyDescent="0.25">
      <c r="A26" s="84"/>
      <c r="B26" s="85"/>
      <c r="C26" s="85"/>
      <c r="D26" s="86"/>
      <c r="E26" s="86"/>
      <c r="F26" s="86"/>
      <c r="G26" s="86"/>
      <c r="H26" s="86"/>
      <c r="I26" s="68"/>
      <c r="J26" s="79"/>
      <c r="K26" s="79"/>
      <c r="L26" s="79"/>
      <c r="M26" s="79"/>
      <c r="N26" s="68"/>
      <c r="O26" s="68"/>
      <c r="P26" s="68"/>
      <c r="Q26" s="68"/>
      <c r="R26" s="68"/>
    </row>
    <row r="27" spans="1:18" ht="30" x14ac:dyDescent="0.25">
      <c r="A27" s="84"/>
      <c r="B27" s="84" t="s">
        <v>553</v>
      </c>
      <c r="C27" s="85"/>
      <c r="D27" s="86"/>
      <c r="E27" s="86"/>
      <c r="F27" s="41">
        <v>10</v>
      </c>
      <c r="G27" s="41">
        <v>5</v>
      </c>
      <c r="H27" s="41" t="s">
        <v>123</v>
      </c>
      <c r="I27" s="68"/>
      <c r="J27" s="79">
        <v>9.5</v>
      </c>
      <c r="K27" s="134">
        <v>0</v>
      </c>
      <c r="L27" s="134">
        <v>0</v>
      </c>
      <c r="M27" s="134">
        <v>0</v>
      </c>
      <c r="N27" s="68"/>
      <c r="O27" s="68"/>
      <c r="P27" s="68"/>
      <c r="Q27" s="68"/>
      <c r="R27" s="68"/>
    </row>
    <row r="28" spans="1:18" ht="30" x14ac:dyDescent="0.25">
      <c r="A28" s="84"/>
      <c r="B28" s="84" t="s">
        <v>544</v>
      </c>
      <c r="C28" s="85"/>
      <c r="D28" s="86"/>
      <c r="E28" s="86"/>
      <c r="F28" s="41">
        <v>80</v>
      </c>
      <c r="G28" s="41">
        <v>40</v>
      </c>
      <c r="H28" s="41" t="s">
        <v>123</v>
      </c>
      <c r="I28" s="68"/>
      <c r="J28" s="79">
        <v>9.5</v>
      </c>
      <c r="K28" s="134">
        <v>0</v>
      </c>
      <c r="L28" s="134">
        <v>0</v>
      </c>
      <c r="M28" s="134">
        <v>0</v>
      </c>
      <c r="N28" s="68"/>
      <c r="O28" s="68"/>
      <c r="P28" s="68"/>
      <c r="Q28" s="68"/>
      <c r="R28" s="68"/>
    </row>
    <row r="29" spans="1:18" ht="30" x14ac:dyDescent="0.25">
      <c r="A29" s="84"/>
      <c r="B29" s="84" t="s">
        <v>545</v>
      </c>
      <c r="C29" s="85"/>
      <c r="D29" s="86"/>
      <c r="E29" s="86"/>
      <c r="F29" s="41">
        <v>10</v>
      </c>
      <c r="G29" s="41">
        <v>5</v>
      </c>
      <c r="H29" s="41" t="s">
        <v>123</v>
      </c>
      <c r="I29" s="68"/>
      <c r="J29" s="79">
        <v>9.5</v>
      </c>
      <c r="K29" s="134">
        <v>0</v>
      </c>
      <c r="L29" s="134">
        <v>0</v>
      </c>
      <c r="M29" s="134">
        <v>0</v>
      </c>
      <c r="N29" s="68"/>
      <c r="O29" s="68"/>
      <c r="P29" s="68"/>
      <c r="Q29" s="68"/>
      <c r="R29" s="68"/>
    </row>
    <row r="30" spans="1:18" ht="30" x14ac:dyDescent="0.25">
      <c r="A30" s="84"/>
      <c r="B30" s="84" t="s">
        <v>546</v>
      </c>
      <c r="C30" s="85"/>
      <c r="D30" s="86"/>
      <c r="E30" s="86"/>
      <c r="F30" s="41">
        <v>10</v>
      </c>
      <c r="G30" s="41">
        <v>5</v>
      </c>
      <c r="H30" s="41" t="s">
        <v>123</v>
      </c>
      <c r="I30" s="68"/>
      <c r="J30" s="79">
        <v>9.5</v>
      </c>
      <c r="K30" s="134">
        <v>0</v>
      </c>
      <c r="L30" s="134">
        <v>0</v>
      </c>
      <c r="M30" s="134">
        <v>0</v>
      </c>
      <c r="N30" s="68"/>
      <c r="O30" s="68"/>
      <c r="P30" s="68"/>
      <c r="Q30" s="68"/>
      <c r="R30" s="68"/>
    </row>
    <row r="31" spans="1:18" ht="30" x14ac:dyDescent="0.25">
      <c r="A31" s="84"/>
      <c r="B31" s="84" t="s">
        <v>547</v>
      </c>
      <c r="C31" s="85"/>
      <c r="D31" s="86"/>
      <c r="E31" s="86"/>
      <c r="F31" s="41">
        <v>20</v>
      </c>
      <c r="G31" s="41">
        <v>10</v>
      </c>
      <c r="H31" s="41" t="s">
        <v>57</v>
      </c>
      <c r="I31" s="68"/>
      <c r="J31" s="79">
        <v>9.5</v>
      </c>
      <c r="K31" s="134">
        <v>0</v>
      </c>
      <c r="L31" s="134">
        <v>0</v>
      </c>
      <c r="M31" s="134">
        <v>0</v>
      </c>
      <c r="N31" s="68"/>
      <c r="O31" s="68"/>
      <c r="P31" s="68"/>
      <c r="Q31" s="68"/>
      <c r="R31" s="68"/>
    </row>
    <row r="32" spans="1:18" x14ac:dyDescent="0.25">
      <c r="A32" s="84"/>
      <c r="B32" s="84" t="s">
        <v>548</v>
      </c>
      <c r="C32" s="85"/>
      <c r="D32" s="86"/>
      <c r="E32" s="86"/>
      <c r="F32" s="41">
        <v>10</v>
      </c>
      <c r="G32" s="41">
        <v>5</v>
      </c>
      <c r="H32" s="41" t="s">
        <v>57</v>
      </c>
      <c r="I32" s="68"/>
      <c r="J32" s="79">
        <v>9.5</v>
      </c>
      <c r="K32" s="134">
        <v>0</v>
      </c>
      <c r="L32" s="134">
        <v>0</v>
      </c>
      <c r="M32" s="134">
        <v>0</v>
      </c>
      <c r="N32" s="68"/>
      <c r="O32" s="68"/>
      <c r="P32" s="68"/>
      <c r="Q32" s="68"/>
      <c r="R32" s="68"/>
    </row>
    <row r="33" spans="1:18" x14ac:dyDescent="0.25">
      <c r="A33" s="84"/>
      <c r="B33" s="84" t="s">
        <v>549</v>
      </c>
      <c r="C33" s="85"/>
      <c r="D33" s="86"/>
      <c r="E33" s="86"/>
      <c r="F33" s="41">
        <v>20</v>
      </c>
      <c r="G33" s="41">
        <v>10</v>
      </c>
      <c r="H33" s="41" t="s">
        <v>57</v>
      </c>
      <c r="I33" s="68"/>
      <c r="J33" s="79">
        <v>9.5</v>
      </c>
      <c r="K33" s="134">
        <v>0</v>
      </c>
      <c r="L33" s="134">
        <v>0</v>
      </c>
      <c r="M33" s="134">
        <v>0</v>
      </c>
      <c r="N33" s="68"/>
      <c r="O33" s="68"/>
      <c r="P33" s="68"/>
      <c r="Q33" s="68"/>
      <c r="R33" s="68"/>
    </row>
    <row r="34" spans="1:18" x14ac:dyDescent="0.25">
      <c r="A34" s="84"/>
      <c r="B34" s="84" t="s">
        <v>550</v>
      </c>
      <c r="C34" s="85"/>
      <c r="D34" s="86"/>
      <c r="E34" s="86"/>
      <c r="F34" s="41">
        <v>20</v>
      </c>
      <c r="G34" s="41">
        <v>10</v>
      </c>
      <c r="H34" s="41" t="s">
        <v>57</v>
      </c>
      <c r="I34" s="68"/>
      <c r="J34" s="79">
        <v>9.5</v>
      </c>
      <c r="K34" s="134">
        <v>0</v>
      </c>
      <c r="L34" s="134">
        <v>0</v>
      </c>
      <c r="M34" s="134">
        <v>0</v>
      </c>
      <c r="N34" s="68"/>
      <c r="O34" s="68"/>
      <c r="P34" s="68"/>
      <c r="Q34" s="68"/>
      <c r="R34" s="68"/>
    </row>
    <row r="35" spans="1:18" x14ac:dyDescent="0.25">
      <c r="A35" s="84"/>
      <c r="B35" s="84" t="s">
        <v>551</v>
      </c>
      <c r="C35" s="85"/>
      <c r="D35" s="86"/>
      <c r="E35" s="86"/>
      <c r="F35" s="41">
        <v>5</v>
      </c>
      <c r="G35" s="41">
        <v>3</v>
      </c>
      <c r="H35" s="41" t="s">
        <v>123</v>
      </c>
      <c r="I35" s="68"/>
      <c r="J35" s="79">
        <v>9.5</v>
      </c>
      <c r="K35" s="134">
        <v>0</v>
      </c>
      <c r="L35" s="134">
        <v>0</v>
      </c>
      <c r="M35" s="134">
        <v>0</v>
      </c>
      <c r="N35" s="68"/>
      <c r="O35" s="68"/>
      <c r="P35" s="68"/>
      <c r="Q35" s="68"/>
      <c r="R35" s="68"/>
    </row>
    <row r="36" spans="1:18" x14ac:dyDescent="0.25">
      <c r="I36" s="65">
        <v>0</v>
      </c>
      <c r="J36" s="132"/>
      <c r="K36" s="132">
        <v>0</v>
      </c>
      <c r="L36" s="132">
        <v>0</v>
      </c>
      <c r="M36" s="132">
        <v>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verticalDpi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60"/>
  <sheetViews>
    <sheetView tabSelected="1" topLeftCell="A10" workbookViewId="0"/>
  </sheetViews>
  <sheetFormatPr defaultRowHeight="12.75" x14ac:dyDescent="0.2"/>
  <cols>
    <col min="1" max="1" width="36.42578125" bestFit="1" customWidth="1"/>
    <col min="2" max="2" width="52" bestFit="1" customWidth="1"/>
    <col min="3" max="3" width="57.5703125" bestFit="1" customWidth="1"/>
    <col min="4" max="4" width="6" bestFit="1" customWidth="1"/>
    <col min="5" max="5" width="20" bestFit="1" customWidth="1"/>
    <col min="6" max="8" width="23" customWidth="1"/>
    <col min="9" max="10" width="14.5703125" customWidth="1"/>
    <col min="11" max="11" width="16" customWidth="1"/>
    <col min="12" max="12" width="13.140625" customWidth="1"/>
    <col min="13" max="13" width="17" customWidth="1"/>
    <col min="14" max="14" width="40.5703125" customWidth="1"/>
    <col min="15" max="15" width="19" bestFit="1" customWidth="1"/>
    <col min="16" max="16" width="31" bestFit="1" customWidth="1"/>
    <col min="17" max="17" width="28.42578125" customWidth="1"/>
    <col min="18" max="18" width="22.5703125" customWidth="1"/>
  </cols>
  <sheetData>
    <row r="1" spans="1:18" ht="45" x14ac:dyDescent="0.25">
      <c r="A1" s="27" t="s">
        <v>749</v>
      </c>
      <c r="B1" s="28" t="s">
        <v>14</v>
      </c>
      <c r="C1" s="28" t="s">
        <v>680</v>
      </c>
      <c r="D1" s="29" t="s">
        <v>2</v>
      </c>
      <c r="E1" s="30" t="s">
        <v>49</v>
      </c>
      <c r="F1" s="30" t="s">
        <v>322</v>
      </c>
      <c r="G1" s="30" t="s">
        <v>323</v>
      </c>
      <c r="H1" s="29" t="s">
        <v>25</v>
      </c>
      <c r="I1" s="31" t="s">
        <v>8</v>
      </c>
      <c r="J1" s="31" t="s">
        <v>20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48</v>
      </c>
      <c r="P1" s="31" t="s">
        <v>13</v>
      </c>
      <c r="Q1" s="31" t="s">
        <v>28</v>
      </c>
      <c r="R1" s="31" t="s">
        <v>29</v>
      </c>
    </row>
    <row r="2" spans="1:18" ht="18.75" x14ac:dyDescent="0.3">
      <c r="A2" s="150">
        <v>1</v>
      </c>
      <c r="B2" s="151"/>
      <c r="C2" s="153"/>
      <c r="D2" s="57">
        <v>2</v>
      </c>
      <c r="E2" s="57">
        <v>3</v>
      </c>
      <c r="F2" s="57">
        <v>4</v>
      </c>
      <c r="G2" s="57" t="s">
        <v>324</v>
      </c>
      <c r="H2" s="57" t="s">
        <v>325</v>
      </c>
      <c r="I2" s="58" t="s">
        <v>326</v>
      </c>
      <c r="J2" s="58" t="s">
        <v>327</v>
      </c>
      <c r="K2" s="58" t="s">
        <v>556</v>
      </c>
      <c r="L2" s="58" t="s">
        <v>560</v>
      </c>
      <c r="M2" s="58" t="s">
        <v>328</v>
      </c>
      <c r="N2" s="59" t="s">
        <v>329</v>
      </c>
      <c r="O2" s="59" t="s">
        <v>330</v>
      </c>
      <c r="P2" s="59" t="s">
        <v>334</v>
      </c>
      <c r="Q2" s="59" t="s">
        <v>335</v>
      </c>
      <c r="R2" s="59" t="s">
        <v>336</v>
      </c>
    </row>
    <row r="3" spans="1:18" ht="15" x14ac:dyDescent="0.25">
      <c r="A3" s="48"/>
      <c r="B3" s="48" t="s">
        <v>681</v>
      </c>
      <c r="C3" s="106" t="s">
        <v>702</v>
      </c>
      <c r="D3" s="92" t="s">
        <v>55</v>
      </c>
      <c r="E3" s="92"/>
      <c r="F3" s="41">
        <v>1500</v>
      </c>
      <c r="G3" s="41">
        <v>500</v>
      </c>
      <c r="H3" s="41" t="s">
        <v>70</v>
      </c>
      <c r="I3" s="60"/>
      <c r="J3" s="40">
        <v>9.5</v>
      </c>
      <c r="K3" s="136">
        <v>0</v>
      </c>
      <c r="L3" s="136">
        <v>0</v>
      </c>
      <c r="M3" s="136">
        <v>0</v>
      </c>
      <c r="N3" s="61"/>
      <c r="O3" s="62"/>
      <c r="P3" s="63"/>
      <c r="Q3" s="63"/>
      <c r="R3" s="63"/>
    </row>
    <row r="4" spans="1:18" ht="15" x14ac:dyDescent="0.25">
      <c r="A4" s="84"/>
      <c r="B4" s="85"/>
      <c r="C4" s="107" t="s">
        <v>703</v>
      </c>
      <c r="D4" s="41" t="s">
        <v>55</v>
      </c>
      <c r="E4" s="86"/>
      <c r="F4" s="41">
        <v>1500</v>
      </c>
      <c r="G4" s="41">
        <v>500</v>
      </c>
      <c r="H4" s="41" t="s">
        <v>70</v>
      </c>
      <c r="I4" s="68"/>
      <c r="J4" s="79">
        <v>9.5</v>
      </c>
      <c r="K4" s="136">
        <v>0</v>
      </c>
      <c r="L4" s="136">
        <v>0</v>
      </c>
      <c r="M4" s="136">
        <v>0</v>
      </c>
      <c r="N4" s="68"/>
      <c r="O4" s="68"/>
      <c r="P4" s="68"/>
      <c r="Q4" s="68"/>
      <c r="R4" s="68"/>
    </row>
    <row r="5" spans="1:18" ht="15" x14ac:dyDescent="0.25">
      <c r="A5" s="84"/>
      <c r="B5" s="85"/>
      <c r="C5" s="107" t="s">
        <v>706</v>
      </c>
      <c r="D5" s="41" t="s">
        <v>55</v>
      </c>
      <c r="E5" s="86"/>
      <c r="F5" s="41">
        <v>500</v>
      </c>
      <c r="G5" s="41">
        <v>200</v>
      </c>
      <c r="H5" s="41" t="s">
        <v>57</v>
      </c>
      <c r="I5" s="68"/>
      <c r="J5" s="79">
        <v>9.5</v>
      </c>
      <c r="K5" s="136">
        <v>0</v>
      </c>
      <c r="L5" s="136">
        <v>0</v>
      </c>
      <c r="M5" s="136">
        <v>0</v>
      </c>
      <c r="N5" s="68"/>
      <c r="O5" s="68"/>
      <c r="P5" s="68"/>
      <c r="Q5" s="68"/>
      <c r="R5" s="68"/>
    </row>
    <row r="6" spans="1:18" ht="15" x14ac:dyDescent="0.25">
      <c r="A6" s="84"/>
      <c r="B6" s="85"/>
      <c r="C6" s="108" t="s">
        <v>704</v>
      </c>
      <c r="D6" s="41" t="s">
        <v>55</v>
      </c>
      <c r="E6" s="41"/>
      <c r="F6" s="41">
        <v>500</v>
      </c>
      <c r="G6" s="41">
        <v>100</v>
      </c>
      <c r="H6" s="41" t="s">
        <v>57</v>
      </c>
      <c r="I6" s="68"/>
      <c r="J6" s="79">
        <v>9.5</v>
      </c>
      <c r="K6" s="136">
        <v>0</v>
      </c>
      <c r="L6" s="136">
        <v>0</v>
      </c>
      <c r="M6" s="136">
        <v>0</v>
      </c>
      <c r="N6" s="68"/>
      <c r="O6" s="68"/>
      <c r="P6" s="68"/>
      <c r="Q6" s="68"/>
      <c r="R6" s="68"/>
    </row>
    <row r="7" spans="1:18" ht="15" x14ac:dyDescent="0.25">
      <c r="A7" s="84"/>
      <c r="B7" s="85"/>
      <c r="C7" s="108" t="s">
        <v>705</v>
      </c>
      <c r="D7" s="41" t="s">
        <v>55</v>
      </c>
      <c r="E7" s="86"/>
      <c r="F7" s="41">
        <v>500</v>
      </c>
      <c r="G7" s="41">
        <v>100</v>
      </c>
      <c r="H7" s="41" t="s">
        <v>57</v>
      </c>
      <c r="I7" s="68"/>
      <c r="J7" s="79">
        <v>9.5</v>
      </c>
      <c r="K7" s="136">
        <v>0</v>
      </c>
      <c r="L7" s="136">
        <v>0</v>
      </c>
      <c r="M7" s="136">
        <v>0</v>
      </c>
      <c r="N7" s="68"/>
      <c r="O7" s="68"/>
      <c r="P7" s="68"/>
      <c r="Q7" s="68"/>
      <c r="R7" s="68"/>
    </row>
    <row r="8" spans="1:18" ht="15" x14ac:dyDescent="0.25">
      <c r="A8" s="84"/>
      <c r="B8" s="85" t="s">
        <v>682</v>
      </c>
      <c r="C8" s="108" t="s">
        <v>695</v>
      </c>
      <c r="D8" s="130" t="s">
        <v>55</v>
      </c>
      <c r="E8" s="86"/>
      <c r="F8" s="41">
        <v>50</v>
      </c>
      <c r="G8" s="41">
        <v>20</v>
      </c>
      <c r="H8" s="41" t="s">
        <v>57</v>
      </c>
      <c r="I8" s="68"/>
      <c r="J8" s="79">
        <v>9.5</v>
      </c>
      <c r="K8" s="136">
        <v>0</v>
      </c>
      <c r="L8" s="136">
        <v>0</v>
      </c>
      <c r="M8" s="136">
        <v>0</v>
      </c>
      <c r="N8" s="68"/>
      <c r="O8" s="68"/>
      <c r="P8" s="68"/>
      <c r="Q8" s="68"/>
      <c r="R8" s="68"/>
    </row>
    <row r="9" spans="1:18" ht="15" x14ac:dyDescent="0.25">
      <c r="A9" s="84"/>
      <c r="B9" s="98"/>
      <c r="C9" s="96" t="s">
        <v>696</v>
      </c>
      <c r="D9" s="130" t="s">
        <v>55</v>
      </c>
      <c r="E9" s="86"/>
      <c r="F9" s="41">
        <v>50</v>
      </c>
      <c r="G9" s="41">
        <v>20</v>
      </c>
      <c r="H9" s="41" t="s">
        <v>57</v>
      </c>
      <c r="I9" s="68"/>
      <c r="J9" s="79">
        <v>9.5</v>
      </c>
      <c r="K9" s="136">
        <v>0</v>
      </c>
      <c r="L9" s="136">
        <v>0</v>
      </c>
      <c r="M9" s="136">
        <v>0</v>
      </c>
      <c r="N9" s="68"/>
      <c r="O9" s="68"/>
      <c r="P9" s="68"/>
      <c r="Q9" s="68"/>
      <c r="R9" s="68"/>
    </row>
    <row r="10" spans="1:18" ht="15" x14ac:dyDescent="0.25">
      <c r="A10" s="84"/>
      <c r="B10" s="98"/>
      <c r="C10" s="96" t="s">
        <v>697</v>
      </c>
      <c r="D10" s="130" t="s">
        <v>55</v>
      </c>
      <c r="E10" s="86"/>
      <c r="F10" s="41">
        <v>50</v>
      </c>
      <c r="G10" s="41">
        <v>20</v>
      </c>
      <c r="H10" s="41" t="s">
        <v>57</v>
      </c>
      <c r="I10" s="68"/>
      <c r="J10" s="79">
        <v>9.5</v>
      </c>
      <c r="K10" s="136">
        <v>0</v>
      </c>
      <c r="L10" s="136">
        <v>0</v>
      </c>
      <c r="M10" s="136">
        <v>0</v>
      </c>
      <c r="N10" s="68"/>
      <c r="O10" s="68"/>
      <c r="P10" s="68"/>
      <c r="Q10" s="68"/>
      <c r="R10" s="68"/>
    </row>
    <row r="11" spans="1:18" ht="15" x14ac:dyDescent="0.25">
      <c r="A11" s="84"/>
      <c r="B11" s="99"/>
      <c r="C11" s="96" t="s">
        <v>698</v>
      </c>
      <c r="D11" s="130" t="s">
        <v>55</v>
      </c>
      <c r="E11" s="86"/>
      <c r="F11" s="41">
        <v>50</v>
      </c>
      <c r="G11" s="41">
        <v>20</v>
      </c>
      <c r="H11" s="41" t="s">
        <v>57</v>
      </c>
      <c r="I11" s="68"/>
      <c r="J11" s="79">
        <v>9.5</v>
      </c>
      <c r="K11" s="136">
        <v>0</v>
      </c>
      <c r="L11" s="136">
        <v>0</v>
      </c>
      <c r="M11" s="136">
        <v>0</v>
      </c>
      <c r="N11" s="68"/>
      <c r="O11" s="68"/>
      <c r="P11" s="68"/>
      <c r="Q11" s="68"/>
      <c r="R11" s="68"/>
    </row>
    <row r="12" spans="1:18" ht="15" x14ac:dyDescent="0.25">
      <c r="A12" s="101"/>
      <c r="B12" s="103"/>
      <c r="C12" s="96" t="s">
        <v>699</v>
      </c>
      <c r="D12" s="129" t="s">
        <v>55</v>
      </c>
      <c r="E12" s="101"/>
      <c r="F12" s="131">
        <v>50</v>
      </c>
      <c r="G12" s="131">
        <v>20</v>
      </c>
      <c r="H12" s="41" t="s">
        <v>57</v>
      </c>
      <c r="I12" s="112"/>
      <c r="J12" s="102">
        <v>9.5</v>
      </c>
      <c r="K12" s="136">
        <v>0</v>
      </c>
      <c r="L12" s="136">
        <v>0</v>
      </c>
      <c r="M12" s="136">
        <v>0</v>
      </c>
      <c r="N12" s="112"/>
      <c r="O12" s="112"/>
      <c r="P12" s="112"/>
      <c r="Q12" s="112"/>
      <c r="R12" s="112"/>
    </row>
    <row r="13" spans="1:18" ht="15" x14ac:dyDescent="0.25">
      <c r="A13" s="101"/>
      <c r="B13" s="104"/>
      <c r="C13" s="96" t="s">
        <v>700</v>
      </c>
      <c r="D13" s="129" t="s">
        <v>55</v>
      </c>
      <c r="E13" s="101"/>
      <c r="F13" s="131">
        <v>50</v>
      </c>
      <c r="G13" s="131">
        <v>20</v>
      </c>
      <c r="H13" s="41" t="s">
        <v>57</v>
      </c>
      <c r="I13" s="112"/>
      <c r="J13" s="102">
        <v>9.5</v>
      </c>
      <c r="K13" s="136">
        <v>0</v>
      </c>
      <c r="L13" s="136">
        <v>0</v>
      </c>
      <c r="M13" s="136">
        <v>0</v>
      </c>
      <c r="N13" s="112"/>
      <c r="O13" s="112"/>
      <c r="P13" s="112"/>
      <c r="Q13" s="112"/>
      <c r="R13" s="112"/>
    </row>
    <row r="14" spans="1:18" ht="15" x14ac:dyDescent="0.25">
      <c r="A14" s="101"/>
      <c r="B14" s="104"/>
      <c r="C14" s="96" t="s">
        <v>701</v>
      </c>
      <c r="D14" s="129" t="s">
        <v>55</v>
      </c>
      <c r="E14" s="101"/>
      <c r="F14" s="131">
        <v>50</v>
      </c>
      <c r="G14" s="131">
        <v>20</v>
      </c>
      <c r="H14" s="41" t="s">
        <v>57</v>
      </c>
      <c r="I14" s="112"/>
      <c r="J14" s="102">
        <v>9.5</v>
      </c>
      <c r="K14" s="136">
        <v>0</v>
      </c>
      <c r="L14" s="136">
        <v>0</v>
      </c>
      <c r="M14" s="136">
        <v>0</v>
      </c>
      <c r="N14" s="112"/>
      <c r="O14" s="112"/>
      <c r="P14" s="112"/>
      <c r="Q14" s="112"/>
      <c r="R14" s="112"/>
    </row>
    <row r="15" spans="1:18" ht="15" x14ac:dyDescent="0.25">
      <c r="A15" s="101"/>
      <c r="B15" s="104"/>
      <c r="C15" s="100"/>
      <c r="D15" s="101"/>
      <c r="E15" s="101"/>
      <c r="F15" s="129"/>
      <c r="G15" s="129"/>
      <c r="H15" s="101"/>
      <c r="I15" s="112"/>
      <c r="J15" s="102"/>
      <c r="K15" s="136"/>
      <c r="L15" s="136"/>
      <c r="M15" s="136"/>
      <c r="N15" s="112"/>
      <c r="O15" s="112"/>
      <c r="P15" s="112"/>
      <c r="Q15" s="112"/>
      <c r="R15" s="112"/>
    </row>
    <row r="16" spans="1:18" ht="15" x14ac:dyDescent="0.25">
      <c r="A16" s="101"/>
      <c r="B16" s="103" t="s">
        <v>140</v>
      </c>
      <c r="C16" s="109" t="s">
        <v>707</v>
      </c>
      <c r="D16" s="101"/>
      <c r="E16" s="101"/>
      <c r="F16" s="131">
        <v>2000</v>
      </c>
      <c r="G16" s="131">
        <v>500</v>
      </c>
      <c r="H16" s="128" t="s">
        <v>70</v>
      </c>
      <c r="I16" s="112"/>
      <c r="J16" s="102">
        <v>9.5</v>
      </c>
      <c r="K16" s="136">
        <v>0</v>
      </c>
      <c r="L16" s="136">
        <v>0</v>
      </c>
      <c r="M16" s="136">
        <v>0</v>
      </c>
      <c r="N16" s="112"/>
      <c r="O16" s="112"/>
      <c r="P16" s="112"/>
      <c r="Q16" s="112"/>
      <c r="R16" s="112"/>
    </row>
    <row r="17" spans="1:18" ht="15" x14ac:dyDescent="0.25">
      <c r="A17" s="101"/>
      <c r="B17" s="105"/>
      <c r="C17" s="109" t="s">
        <v>708</v>
      </c>
      <c r="D17" s="101"/>
      <c r="E17" s="101"/>
      <c r="F17" s="131">
        <v>3000</v>
      </c>
      <c r="G17" s="131">
        <v>1000</v>
      </c>
      <c r="H17" s="128" t="s">
        <v>70</v>
      </c>
      <c r="I17" s="112"/>
      <c r="J17" s="102">
        <v>9.5</v>
      </c>
      <c r="K17" s="136">
        <v>0</v>
      </c>
      <c r="L17" s="136">
        <v>0</v>
      </c>
      <c r="M17" s="136">
        <v>0</v>
      </c>
      <c r="N17" s="112"/>
      <c r="O17" s="112"/>
      <c r="P17" s="112"/>
      <c r="Q17" s="112"/>
      <c r="R17" s="112"/>
    </row>
    <row r="18" spans="1:18" ht="15" x14ac:dyDescent="0.25">
      <c r="A18" s="101"/>
      <c r="B18" s="105"/>
      <c r="C18" s="109" t="s">
        <v>683</v>
      </c>
      <c r="D18" s="101"/>
      <c r="E18" s="101"/>
      <c r="F18" s="131">
        <v>3000</v>
      </c>
      <c r="G18" s="131">
        <v>1100</v>
      </c>
      <c r="H18" s="128" t="s">
        <v>70</v>
      </c>
      <c r="I18" s="112"/>
      <c r="J18" s="102">
        <v>9.5</v>
      </c>
      <c r="K18" s="136">
        <v>0</v>
      </c>
      <c r="L18" s="136">
        <v>0</v>
      </c>
      <c r="M18" s="136">
        <v>0</v>
      </c>
      <c r="N18" s="112"/>
      <c r="O18" s="112"/>
      <c r="P18" s="112"/>
      <c r="Q18" s="112"/>
      <c r="R18" s="112"/>
    </row>
    <row r="19" spans="1:18" ht="15" x14ac:dyDescent="0.25">
      <c r="A19" s="101"/>
      <c r="B19" s="105"/>
      <c r="C19" s="108" t="s">
        <v>709</v>
      </c>
      <c r="D19" s="101"/>
      <c r="E19" s="101"/>
      <c r="F19" s="131">
        <v>1700</v>
      </c>
      <c r="G19" s="131">
        <v>500</v>
      </c>
      <c r="H19" s="128" t="s">
        <v>70</v>
      </c>
      <c r="I19" s="112"/>
      <c r="J19" s="102">
        <v>9.5</v>
      </c>
      <c r="K19" s="136">
        <v>0</v>
      </c>
      <c r="L19" s="136">
        <v>0</v>
      </c>
      <c r="M19" s="136">
        <v>0</v>
      </c>
      <c r="N19" s="112"/>
      <c r="O19" s="112"/>
      <c r="P19" s="112"/>
      <c r="Q19" s="112"/>
      <c r="R19" s="112"/>
    </row>
    <row r="20" spans="1:18" ht="15" x14ac:dyDescent="0.25">
      <c r="A20" s="101"/>
      <c r="B20" s="105"/>
      <c r="C20" s="110" t="s">
        <v>710</v>
      </c>
      <c r="D20" s="101"/>
      <c r="E20" s="101"/>
      <c r="F20" s="131">
        <v>3000</v>
      </c>
      <c r="G20" s="131">
        <v>500</v>
      </c>
      <c r="H20" s="128" t="s">
        <v>70</v>
      </c>
      <c r="I20" s="112"/>
      <c r="J20" s="102">
        <v>9.5</v>
      </c>
      <c r="K20" s="136">
        <v>0</v>
      </c>
      <c r="L20" s="136">
        <v>0</v>
      </c>
      <c r="M20" s="136">
        <v>0</v>
      </c>
      <c r="N20" s="112"/>
      <c r="O20" s="112"/>
      <c r="P20" s="112"/>
      <c r="Q20" s="112"/>
      <c r="R20" s="112"/>
    </row>
    <row r="21" spans="1:18" ht="15" x14ac:dyDescent="0.25">
      <c r="A21" s="101"/>
      <c r="B21" s="105"/>
      <c r="C21" s="109" t="s">
        <v>684</v>
      </c>
      <c r="D21" s="101"/>
      <c r="E21" s="101"/>
      <c r="F21" s="131">
        <v>3000</v>
      </c>
      <c r="G21" s="131">
        <v>500</v>
      </c>
      <c r="H21" s="128" t="s">
        <v>70</v>
      </c>
      <c r="I21" s="112"/>
      <c r="J21" s="102">
        <v>9.5</v>
      </c>
      <c r="K21" s="136">
        <v>0</v>
      </c>
      <c r="L21" s="136">
        <v>0</v>
      </c>
      <c r="M21" s="136">
        <v>0</v>
      </c>
      <c r="N21" s="112"/>
      <c r="O21" s="112"/>
      <c r="P21" s="112"/>
      <c r="Q21" s="112"/>
      <c r="R21" s="112"/>
    </row>
    <row r="22" spans="1:18" ht="15" x14ac:dyDescent="0.25">
      <c r="A22" s="101"/>
      <c r="B22" s="105"/>
      <c r="C22" s="109" t="s">
        <v>685</v>
      </c>
      <c r="D22" s="101"/>
      <c r="E22" s="101"/>
      <c r="F22" s="131">
        <v>2000</v>
      </c>
      <c r="G22" s="131">
        <v>1000</v>
      </c>
      <c r="H22" s="128" t="s">
        <v>70</v>
      </c>
      <c r="I22" s="112"/>
      <c r="J22" s="102">
        <v>9.5</v>
      </c>
      <c r="K22" s="136">
        <v>0</v>
      </c>
      <c r="L22" s="136">
        <v>0</v>
      </c>
      <c r="M22" s="136">
        <v>0</v>
      </c>
      <c r="N22" s="112"/>
      <c r="O22" s="112"/>
      <c r="P22" s="112"/>
      <c r="Q22" s="112"/>
      <c r="R22" s="112"/>
    </row>
    <row r="23" spans="1:18" ht="30" x14ac:dyDescent="0.25">
      <c r="A23" s="101"/>
      <c r="B23" s="101"/>
      <c r="C23" s="111" t="s">
        <v>711</v>
      </c>
      <c r="D23" s="101"/>
      <c r="E23" s="101"/>
      <c r="F23" s="131">
        <v>300</v>
      </c>
      <c r="G23" s="131">
        <v>0</v>
      </c>
      <c r="H23" s="128" t="s">
        <v>123</v>
      </c>
      <c r="I23" s="112"/>
      <c r="J23" s="102">
        <v>9.5</v>
      </c>
      <c r="K23" s="136">
        <v>0</v>
      </c>
      <c r="L23" s="136">
        <v>0</v>
      </c>
      <c r="M23" s="136">
        <v>0</v>
      </c>
      <c r="N23" s="112"/>
      <c r="O23" s="112"/>
      <c r="P23" s="112"/>
      <c r="Q23" s="112"/>
      <c r="R23" s="112"/>
    </row>
    <row r="24" spans="1:18" ht="30" x14ac:dyDescent="0.25">
      <c r="A24" s="101"/>
      <c r="B24" s="101"/>
      <c r="C24" s="119" t="s">
        <v>712</v>
      </c>
      <c r="D24" s="101"/>
      <c r="E24" s="101"/>
      <c r="F24" s="131">
        <v>400</v>
      </c>
      <c r="G24" s="131">
        <v>0</v>
      </c>
      <c r="H24" s="128" t="s">
        <v>123</v>
      </c>
      <c r="I24" s="112"/>
      <c r="J24" s="102">
        <v>9.5</v>
      </c>
      <c r="K24" s="136">
        <v>0</v>
      </c>
      <c r="L24" s="136">
        <v>0</v>
      </c>
      <c r="M24" s="136">
        <v>0</v>
      </c>
      <c r="N24" s="112"/>
      <c r="O24" s="112"/>
      <c r="P24" s="112"/>
      <c r="Q24" s="112"/>
      <c r="R24" s="112"/>
    </row>
    <row r="25" spans="1:18" ht="15" x14ac:dyDescent="0.25">
      <c r="A25" s="101"/>
      <c r="B25" s="114"/>
      <c r="C25" s="120"/>
      <c r="D25" s="101"/>
      <c r="E25" s="101"/>
      <c r="F25" s="129"/>
      <c r="G25" s="129"/>
      <c r="H25" s="101"/>
      <c r="I25" s="112"/>
      <c r="J25" s="102"/>
      <c r="K25" s="136"/>
      <c r="L25" s="136"/>
      <c r="M25" s="136"/>
      <c r="N25" s="112"/>
      <c r="O25" s="112"/>
      <c r="P25" s="112"/>
      <c r="Q25" s="112"/>
      <c r="R25" s="112"/>
    </row>
    <row r="26" spans="1:18" ht="15" x14ac:dyDescent="0.25">
      <c r="A26" s="101"/>
      <c r="B26" s="115" t="s">
        <v>713</v>
      </c>
      <c r="C26" s="121" t="s">
        <v>714</v>
      </c>
      <c r="D26" s="101"/>
      <c r="E26" s="101"/>
      <c r="F26" s="131">
        <v>400</v>
      </c>
      <c r="G26" s="131">
        <v>100</v>
      </c>
      <c r="H26" s="128" t="s">
        <v>57</v>
      </c>
      <c r="I26" s="112"/>
      <c r="J26" s="102">
        <v>9.5</v>
      </c>
      <c r="K26" s="136">
        <v>0</v>
      </c>
      <c r="L26" s="136">
        <v>0</v>
      </c>
      <c r="M26" s="136">
        <v>0</v>
      </c>
      <c r="N26" s="112"/>
      <c r="O26" s="112"/>
      <c r="P26" s="112"/>
      <c r="Q26" s="112"/>
      <c r="R26" s="112"/>
    </row>
    <row r="27" spans="1:18" ht="15" x14ac:dyDescent="0.25">
      <c r="A27" s="101"/>
      <c r="B27" s="101"/>
      <c r="C27" s="113" t="s">
        <v>715</v>
      </c>
      <c r="D27" s="101"/>
      <c r="E27" s="101"/>
      <c r="F27" s="131">
        <v>50</v>
      </c>
      <c r="G27" s="131">
        <v>30</v>
      </c>
      <c r="H27" s="128" t="s">
        <v>57</v>
      </c>
      <c r="I27" s="112"/>
      <c r="J27" s="102">
        <v>9.5</v>
      </c>
      <c r="K27" s="136">
        <v>0</v>
      </c>
      <c r="L27" s="136">
        <v>0</v>
      </c>
      <c r="M27" s="136">
        <v>0</v>
      </c>
      <c r="N27" s="112"/>
      <c r="O27" s="112"/>
      <c r="P27" s="112"/>
      <c r="Q27" s="112"/>
      <c r="R27" s="112"/>
    </row>
    <row r="28" spans="1:18" ht="15" x14ac:dyDescent="0.25">
      <c r="A28" s="101"/>
      <c r="B28" s="101"/>
      <c r="C28" s="122" t="s">
        <v>716</v>
      </c>
      <c r="D28" s="101"/>
      <c r="E28" s="101"/>
      <c r="F28" s="131">
        <v>400</v>
      </c>
      <c r="G28" s="131">
        <v>100</v>
      </c>
      <c r="H28" s="128" t="s">
        <v>57</v>
      </c>
      <c r="I28" s="112"/>
      <c r="J28" s="102">
        <v>9.5</v>
      </c>
      <c r="K28" s="136">
        <v>0</v>
      </c>
      <c r="L28" s="136">
        <v>0</v>
      </c>
      <c r="M28" s="136">
        <v>0</v>
      </c>
      <c r="N28" s="112"/>
      <c r="O28" s="112"/>
      <c r="P28" s="112"/>
      <c r="Q28" s="112"/>
      <c r="R28" s="112"/>
    </row>
    <row r="29" spans="1:18" ht="15" x14ac:dyDescent="0.25">
      <c r="A29" s="101"/>
      <c r="B29" s="101"/>
      <c r="C29" s="123" t="s">
        <v>717</v>
      </c>
      <c r="D29" s="101"/>
      <c r="E29" s="101"/>
      <c r="F29" s="131">
        <v>50</v>
      </c>
      <c r="G29" s="131">
        <v>10</v>
      </c>
      <c r="H29" s="128" t="s">
        <v>57</v>
      </c>
      <c r="I29" s="112"/>
      <c r="J29" s="102">
        <v>9.5</v>
      </c>
      <c r="K29" s="136">
        <v>0</v>
      </c>
      <c r="L29" s="136">
        <v>0</v>
      </c>
      <c r="M29" s="136">
        <v>0</v>
      </c>
      <c r="N29" s="112"/>
      <c r="O29" s="112"/>
      <c r="P29" s="112"/>
      <c r="Q29" s="112"/>
      <c r="R29" s="112"/>
    </row>
    <row r="30" spans="1:18" ht="15" x14ac:dyDescent="0.25">
      <c r="A30" s="101"/>
      <c r="B30" s="117" t="s">
        <v>718</v>
      </c>
      <c r="C30" s="121" t="s">
        <v>719</v>
      </c>
      <c r="D30" s="101"/>
      <c r="E30" s="101"/>
      <c r="F30" s="131">
        <v>200</v>
      </c>
      <c r="G30" s="131">
        <v>100</v>
      </c>
      <c r="H30" s="128" t="s">
        <v>57</v>
      </c>
      <c r="I30" s="112"/>
      <c r="J30" s="102">
        <v>9.5</v>
      </c>
      <c r="K30" s="136">
        <v>0</v>
      </c>
      <c r="L30" s="136">
        <v>0</v>
      </c>
      <c r="M30" s="136">
        <v>0</v>
      </c>
      <c r="N30" s="112"/>
      <c r="O30" s="112"/>
      <c r="P30" s="112"/>
      <c r="Q30" s="112"/>
      <c r="R30" s="112"/>
    </row>
    <row r="31" spans="1:18" ht="15" x14ac:dyDescent="0.25">
      <c r="A31" s="101"/>
      <c r="B31" s="101"/>
      <c r="C31" s="124" t="s">
        <v>720</v>
      </c>
      <c r="D31" s="101"/>
      <c r="E31" s="101"/>
      <c r="F31" s="131">
        <v>300</v>
      </c>
      <c r="G31" s="131">
        <v>150</v>
      </c>
      <c r="H31" s="128" t="s">
        <v>57</v>
      </c>
      <c r="I31" s="112"/>
      <c r="J31" s="102">
        <v>9.5</v>
      </c>
      <c r="K31" s="136">
        <v>0</v>
      </c>
      <c r="L31" s="136">
        <v>0</v>
      </c>
      <c r="M31" s="136">
        <v>0</v>
      </c>
      <c r="N31" s="112"/>
      <c r="O31" s="112"/>
      <c r="P31" s="112"/>
      <c r="Q31" s="112"/>
      <c r="R31" s="112"/>
    </row>
    <row r="32" spans="1:18" ht="15" x14ac:dyDescent="0.25">
      <c r="A32" s="101"/>
      <c r="B32" s="101"/>
      <c r="C32" s="125" t="s">
        <v>721</v>
      </c>
      <c r="D32" s="101"/>
      <c r="E32" s="101"/>
      <c r="F32" s="131">
        <v>100</v>
      </c>
      <c r="G32" s="131">
        <v>80</v>
      </c>
      <c r="H32" s="128" t="s">
        <v>57</v>
      </c>
      <c r="I32" s="112"/>
      <c r="J32" s="102">
        <v>9.5</v>
      </c>
      <c r="K32" s="136">
        <v>0</v>
      </c>
      <c r="L32" s="136">
        <v>0</v>
      </c>
      <c r="M32" s="136">
        <v>0</v>
      </c>
      <c r="N32" s="112"/>
      <c r="O32" s="112"/>
      <c r="P32" s="112"/>
      <c r="Q32" s="112"/>
      <c r="R32" s="112"/>
    </row>
    <row r="33" spans="1:18" ht="15" x14ac:dyDescent="0.25">
      <c r="A33" s="101"/>
      <c r="B33" s="101"/>
      <c r="C33" s="125" t="s">
        <v>722</v>
      </c>
      <c r="D33" s="101"/>
      <c r="E33" s="101"/>
      <c r="F33" s="131">
        <v>400</v>
      </c>
      <c r="G33" s="131">
        <v>50</v>
      </c>
      <c r="H33" s="128" t="s">
        <v>57</v>
      </c>
      <c r="I33" s="112"/>
      <c r="J33" s="102">
        <v>9.5</v>
      </c>
      <c r="K33" s="136">
        <v>0</v>
      </c>
      <c r="L33" s="136">
        <v>0</v>
      </c>
      <c r="M33" s="136">
        <v>0</v>
      </c>
      <c r="N33" s="112"/>
      <c r="O33" s="112"/>
      <c r="P33" s="112"/>
      <c r="Q33" s="112"/>
      <c r="R33" s="112"/>
    </row>
    <row r="34" spans="1:18" ht="15" x14ac:dyDescent="0.25">
      <c r="A34" s="101"/>
      <c r="B34" s="118" t="s">
        <v>723</v>
      </c>
      <c r="C34" s="125" t="s">
        <v>724</v>
      </c>
      <c r="D34" s="101"/>
      <c r="E34" s="101"/>
      <c r="F34" s="131">
        <v>100</v>
      </c>
      <c r="G34" s="131">
        <v>40</v>
      </c>
      <c r="H34" s="128" t="s">
        <v>57</v>
      </c>
      <c r="I34" s="112"/>
      <c r="J34" s="102">
        <v>9.5</v>
      </c>
      <c r="K34" s="136">
        <v>0</v>
      </c>
      <c r="L34" s="136">
        <v>0</v>
      </c>
      <c r="M34" s="136">
        <v>0</v>
      </c>
      <c r="N34" s="112"/>
      <c r="O34" s="112"/>
      <c r="P34" s="112"/>
      <c r="Q34" s="112"/>
      <c r="R34" s="112"/>
    </row>
    <row r="35" spans="1:18" ht="15" x14ac:dyDescent="0.25">
      <c r="A35" s="101"/>
      <c r="B35" s="101"/>
      <c r="C35" s="125" t="s">
        <v>725</v>
      </c>
      <c r="D35" s="101"/>
      <c r="E35" s="101"/>
      <c r="F35" s="131">
        <v>100</v>
      </c>
      <c r="G35" s="131">
        <v>40</v>
      </c>
      <c r="H35" s="128" t="s">
        <v>57</v>
      </c>
      <c r="I35" s="112"/>
      <c r="J35" s="102">
        <v>9.5</v>
      </c>
      <c r="K35" s="136">
        <v>0</v>
      </c>
      <c r="L35" s="136">
        <v>0</v>
      </c>
      <c r="M35" s="136">
        <v>0</v>
      </c>
      <c r="N35" s="112"/>
      <c r="O35" s="112"/>
      <c r="P35" s="112"/>
      <c r="Q35" s="112"/>
      <c r="R35" s="112"/>
    </row>
    <row r="36" spans="1:18" ht="15" x14ac:dyDescent="0.25">
      <c r="A36" s="101"/>
      <c r="B36" s="101"/>
      <c r="C36" s="126" t="s">
        <v>726</v>
      </c>
      <c r="D36" s="101"/>
      <c r="E36" s="101"/>
      <c r="F36" s="131">
        <v>30</v>
      </c>
      <c r="G36" s="131">
        <v>10</v>
      </c>
      <c r="H36" s="128" t="s">
        <v>57</v>
      </c>
      <c r="I36" s="112"/>
      <c r="J36" s="102">
        <v>9.5</v>
      </c>
      <c r="K36" s="136">
        <v>0</v>
      </c>
      <c r="L36" s="136">
        <v>0</v>
      </c>
      <c r="M36" s="136">
        <v>0</v>
      </c>
      <c r="N36" s="112"/>
      <c r="O36" s="112"/>
      <c r="P36" s="112"/>
      <c r="Q36" s="112"/>
      <c r="R36" s="112"/>
    </row>
    <row r="37" spans="1:18" ht="15" x14ac:dyDescent="0.25">
      <c r="A37" s="101"/>
      <c r="B37" s="101"/>
      <c r="C37" s="123" t="s">
        <v>727</v>
      </c>
      <c r="D37" s="101"/>
      <c r="E37" s="101"/>
      <c r="F37" s="131">
        <v>100</v>
      </c>
      <c r="G37" s="131">
        <v>40</v>
      </c>
      <c r="H37" s="128" t="s">
        <v>57</v>
      </c>
      <c r="I37" s="112"/>
      <c r="J37" s="102">
        <v>9.5</v>
      </c>
      <c r="K37" s="136">
        <v>0</v>
      </c>
      <c r="L37" s="136">
        <v>0</v>
      </c>
      <c r="M37" s="136">
        <v>0</v>
      </c>
      <c r="N37" s="112"/>
      <c r="O37" s="112"/>
      <c r="P37" s="112"/>
      <c r="Q37" s="112"/>
      <c r="R37" s="112"/>
    </row>
    <row r="38" spans="1:18" ht="15" x14ac:dyDescent="0.25">
      <c r="A38" s="101"/>
      <c r="B38" s="101"/>
      <c r="C38" s="124" t="s">
        <v>728</v>
      </c>
      <c r="D38" s="101"/>
      <c r="E38" s="101"/>
      <c r="F38" s="131">
        <v>100</v>
      </c>
      <c r="G38" s="131">
        <v>50</v>
      </c>
      <c r="H38" s="128" t="s">
        <v>57</v>
      </c>
      <c r="I38" s="112"/>
      <c r="J38" s="102">
        <v>9.5</v>
      </c>
      <c r="K38" s="136">
        <v>0</v>
      </c>
      <c r="L38" s="136">
        <v>0</v>
      </c>
      <c r="M38" s="136">
        <v>0</v>
      </c>
      <c r="N38" s="112"/>
      <c r="O38" s="112"/>
      <c r="P38" s="112"/>
      <c r="Q38" s="112"/>
      <c r="R38" s="112"/>
    </row>
    <row r="39" spans="1:18" ht="15" x14ac:dyDescent="0.25">
      <c r="A39" s="101"/>
      <c r="B39" s="101"/>
      <c r="C39" s="125" t="s">
        <v>729</v>
      </c>
      <c r="D39" s="101"/>
      <c r="E39" s="101"/>
      <c r="F39" s="131">
        <v>20</v>
      </c>
      <c r="G39" s="131">
        <v>8</v>
      </c>
      <c r="H39" s="128" t="s">
        <v>57</v>
      </c>
      <c r="I39" s="112"/>
      <c r="J39" s="102">
        <v>9.5</v>
      </c>
      <c r="K39" s="136">
        <v>0</v>
      </c>
      <c r="L39" s="136">
        <v>0</v>
      </c>
      <c r="M39" s="136">
        <v>0</v>
      </c>
      <c r="N39" s="112"/>
      <c r="O39" s="112"/>
      <c r="P39" s="112"/>
      <c r="Q39" s="112"/>
      <c r="R39" s="112"/>
    </row>
    <row r="40" spans="1:18" ht="15" x14ac:dyDescent="0.25">
      <c r="A40" s="101"/>
      <c r="B40" s="101"/>
      <c r="C40" s="125" t="s">
        <v>730</v>
      </c>
      <c r="D40" s="101"/>
      <c r="E40" s="101"/>
      <c r="F40" s="131">
        <v>40</v>
      </c>
      <c r="G40" s="131">
        <v>8</v>
      </c>
      <c r="H40" s="128" t="s">
        <v>57</v>
      </c>
      <c r="I40" s="112"/>
      <c r="J40" s="102">
        <v>9.5</v>
      </c>
      <c r="K40" s="136">
        <v>0</v>
      </c>
      <c r="L40" s="136">
        <v>0</v>
      </c>
      <c r="M40" s="136">
        <v>0</v>
      </c>
      <c r="N40" s="112"/>
      <c r="O40" s="112"/>
      <c r="P40" s="112"/>
      <c r="Q40" s="112"/>
      <c r="R40" s="112"/>
    </row>
    <row r="41" spans="1:18" x14ac:dyDescent="0.2">
      <c r="A41" s="101"/>
      <c r="B41" s="101"/>
      <c r="C41" s="127"/>
      <c r="D41" s="101"/>
      <c r="E41" s="101"/>
      <c r="F41" s="131"/>
      <c r="G41" s="131"/>
      <c r="H41" s="101"/>
      <c r="I41" s="112"/>
      <c r="J41" s="102"/>
      <c r="K41" s="137"/>
      <c r="L41" s="137"/>
      <c r="M41" s="137"/>
      <c r="N41" s="112"/>
      <c r="O41" s="112"/>
      <c r="P41" s="112"/>
      <c r="Q41" s="112"/>
      <c r="R41" s="112"/>
    </row>
    <row r="42" spans="1:18" ht="15" x14ac:dyDescent="0.25">
      <c r="A42" s="101"/>
      <c r="B42" s="117" t="s">
        <v>731</v>
      </c>
      <c r="C42" s="125" t="s">
        <v>732</v>
      </c>
      <c r="D42" s="101"/>
      <c r="E42" s="101"/>
      <c r="F42" s="131">
        <v>100</v>
      </c>
      <c r="G42" s="131">
        <v>50</v>
      </c>
      <c r="H42" s="128" t="s">
        <v>123</v>
      </c>
      <c r="I42" s="112"/>
      <c r="J42" s="102">
        <v>9.5</v>
      </c>
      <c r="K42" s="138">
        <v>0</v>
      </c>
      <c r="L42" s="138">
        <v>0</v>
      </c>
      <c r="M42" s="138">
        <v>0</v>
      </c>
      <c r="N42" s="112"/>
      <c r="O42" s="112"/>
      <c r="P42" s="112"/>
      <c r="Q42" s="112"/>
      <c r="R42" s="112"/>
    </row>
    <row r="43" spans="1:18" ht="13.5" thickBot="1" x14ac:dyDescent="0.25">
      <c r="C43" s="95"/>
      <c r="I43" s="139">
        <v>0</v>
      </c>
      <c r="J43" s="139"/>
      <c r="K43" s="139">
        <v>0</v>
      </c>
      <c r="L43" s="139">
        <v>0</v>
      </c>
      <c r="M43" s="139">
        <v>0</v>
      </c>
    </row>
    <row r="44" spans="1:18" ht="15" x14ac:dyDescent="0.2">
      <c r="C44" s="94"/>
    </row>
    <row r="45" spans="1:18" ht="13.5" thickBot="1" x14ac:dyDescent="0.25">
      <c r="C45" s="95"/>
    </row>
    <row r="46" spans="1:18" ht="15" x14ac:dyDescent="0.2">
      <c r="C46" s="94"/>
    </row>
    <row r="47" spans="1:18" ht="13.5" thickBot="1" x14ac:dyDescent="0.25">
      <c r="C47" s="95"/>
    </row>
    <row r="48" spans="1:18" ht="15" x14ac:dyDescent="0.2">
      <c r="C48" s="94"/>
    </row>
    <row r="49" spans="3:3" ht="13.5" thickBot="1" x14ac:dyDescent="0.25">
      <c r="C49" s="95"/>
    </row>
    <row r="50" spans="3:3" ht="15" x14ac:dyDescent="0.2">
      <c r="C50" s="94"/>
    </row>
    <row r="51" spans="3:3" ht="13.5" thickBot="1" x14ac:dyDescent="0.25">
      <c r="C51" s="95"/>
    </row>
    <row r="52" spans="3:3" ht="15" x14ac:dyDescent="0.2">
      <c r="C52" s="94"/>
    </row>
    <row r="53" spans="3:3" ht="13.5" thickBot="1" x14ac:dyDescent="0.25">
      <c r="C53" s="95"/>
    </row>
    <row r="54" spans="3:3" ht="15" x14ac:dyDescent="0.2">
      <c r="C54" s="94"/>
    </row>
    <row r="55" spans="3:3" ht="13.5" thickBot="1" x14ac:dyDescent="0.25">
      <c r="C55" s="95"/>
    </row>
    <row r="56" spans="3:3" ht="15" x14ac:dyDescent="0.2">
      <c r="C56" s="94"/>
    </row>
    <row r="57" spans="3:3" ht="13.5" thickBot="1" x14ac:dyDescent="0.25">
      <c r="C57" s="95"/>
    </row>
    <row r="58" spans="3:3" ht="15" x14ac:dyDescent="0.2">
      <c r="C58" s="94"/>
    </row>
    <row r="59" spans="3:3" ht="13.5" thickBot="1" x14ac:dyDescent="0.25">
      <c r="C59" s="95"/>
    </row>
    <row r="60" spans="3:3" ht="15" x14ac:dyDescent="0.2">
      <c r="C60" s="97"/>
    </row>
  </sheetData>
  <mergeCells count="1">
    <mergeCell ref="A2:C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27</vt:i4>
      </vt:variant>
    </vt:vector>
  </HeadingPairs>
  <TitlesOfParts>
    <vt:vector size="27" baseType="lpstr">
      <vt:lpstr>Ponudba</vt:lpstr>
      <vt:lpstr>Navodila za izpolnjevanje</vt:lpstr>
      <vt:lpstr>Mleko in mlečni izdelki</vt:lpstr>
      <vt:lpstr>Meso in mesni izdelki</vt:lpstr>
      <vt:lpstr>Ribe in morski sadeži</vt:lpstr>
      <vt:lpstr>Olja</vt:lpstr>
      <vt:lpstr>Kis</vt:lpstr>
      <vt:lpstr>Jajca</vt:lpstr>
      <vt:lpstr>Sveža zelenjava</vt:lpstr>
      <vt:lpstr>Sveže sadje</vt:lpstr>
      <vt:lpstr>Suho sadje in oreščki</vt:lpstr>
      <vt:lpstr>Stročnice</vt:lpstr>
      <vt:lpstr>Splošno prehrambeno blago</vt:lpstr>
      <vt:lpstr>Zamrznjeni izdelki</vt:lpstr>
      <vt:lpstr>Zamrznjena sadje in zelen.</vt:lpstr>
      <vt:lpstr>Konzervirana sadje in zel. </vt:lpstr>
      <vt:lpstr>Kruh, pekovski in fini iz. </vt:lpstr>
      <vt:lpstr>Testenine, zakuhe, testo</vt:lpstr>
      <vt:lpstr>Moke in mlevski izdelki</vt:lpstr>
      <vt:lpstr>Brezalkoholne pijače in v.</vt:lpstr>
      <vt:lpstr>Čaji</vt:lpstr>
      <vt:lpstr>Med</vt:lpstr>
      <vt:lpstr>Čokolada in kakav</vt:lpstr>
      <vt:lpstr>Sladoled</vt:lpstr>
      <vt:lpstr>Riž</vt:lpstr>
      <vt:lpstr>Živila za posebne prehran.</vt:lpstr>
      <vt:lpstr>Ekološko pridelana živila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CZPP</cp:lastModifiedBy>
  <cp:lastPrinted>2014-06-16T14:28:15Z</cp:lastPrinted>
  <dcterms:created xsi:type="dcterms:W3CDTF">2010-12-03T12:30:29Z</dcterms:created>
  <dcterms:modified xsi:type="dcterms:W3CDTF">2018-06-20T09:22:08Z</dcterms:modified>
</cp:coreProperties>
</file>